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tin.matutinovic\Desktop\peradarstvo 10.5.2021\"/>
    </mc:Choice>
  </mc:AlternateContent>
  <bookViews>
    <workbookView xWindow="-15" yWindow="6360" windowWidth="28860" windowHeight="6420" tabRatio="872" firstSheet="1" activeTab="1"/>
  </bookViews>
  <sheets>
    <sheet name="Izračun potpore" sheetId="33" state="hidden" r:id="rId1"/>
    <sheet name="Zaposlenici_KO" sheetId="39" r:id="rId2"/>
  </sheets>
  <definedNames>
    <definedName name="A" localSheetId="1">#REF!</definedName>
    <definedName name="A">#REF!</definedName>
    <definedName name="aa">#REF!</definedName>
    <definedName name="K2ab25">#REF!</definedName>
    <definedName name="K2an1">#REF!</definedName>
    <definedName name="K2an10">#REF!</definedName>
    <definedName name="K2an11">#REF!</definedName>
    <definedName name="K2an12">#REF!</definedName>
    <definedName name="K2an13">#REF!</definedName>
    <definedName name="K2an14">#REF!</definedName>
    <definedName name="K2an15">#REF!</definedName>
    <definedName name="K2an16">#REF!</definedName>
    <definedName name="K2an17">#REF!</definedName>
    <definedName name="K2an18">#REF!</definedName>
    <definedName name="K2an19">#REF!</definedName>
    <definedName name="K2an2">#REF!</definedName>
    <definedName name="K2an20">#REF!</definedName>
    <definedName name="K2an21">#REF!</definedName>
    <definedName name="K2an22">#REF!</definedName>
    <definedName name="K2an23">#REF!</definedName>
    <definedName name="K2an24">#REF!</definedName>
    <definedName name="K2an25">#REF!</definedName>
    <definedName name="K2an3">#REF!</definedName>
    <definedName name="K2an4">#REF!</definedName>
    <definedName name="K2an5">#REF!</definedName>
    <definedName name="K2an6">#REF!</definedName>
    <definedName name="K2an7">#REF!</definedName>
    <definedName name="K2an8">#REF!</definedName>
    <definedName name="K2an9">#REF!</definedName>
    <definedName name="K2dug1">#REF!</definedName>
    <definedName name="K2dug10">#REF!</definedName>
    <definedName name="K2dug11">#REF!</definedName>
    <definedName name="K2dug12">#REF!</definedName>
    <definedName name="K2dug13">#REF!</definedName>
    <definedName name="K2dug14">#REF!</definedName>
    <definedName name="K2dug15">#REF!</definedName>
    <definedName name="K2dug16">#REF!</definedName>
    <definedName name="K2dug17">#REF!</definedName>
    <definedName name="K2dug18">#REF!</definedName>
    <definedName name="K2dug19">#REF!</definedName>
    <definedName name="K2dug2">#REF!</definedName>
    <definedName name="K2dug20">#REF!</definedName>
    <definedName name="K2dug21">#REF!</definedName>
    <definedName name="K2dug22">#REF!</definedName>
    <definedName name="K2dug23">#REF!</definedName>
    <definedName name="K2dug24">#REF!</definedName>
    <definedName name="K2dug25">#REF!</definedName>
    <definedName name="K2dug3">#REF!</definedName>
    <definedName name="K2dug4">#REF!</definedName>
    <definedName name="K2dug5">#REF!</definedName>
    <definedName name="K2dug6">#REF!</definedName>
    <definedName name="K2dug7">#REF!</definedName>
    <definedName name="K2dug8">#REF!</definedName>
    <definedName name="K2dug9">#REF!</definedName>
    <definedName name="K2kta1">#REF!</definedName>
    <definedName name="K2kta10">#REF!</definedName>
    <definedName name="K2kta11">#REF!</definedName>
    <definedName name="K2kta12">#REF!</definedName>
    <definedName name="K2kta13">#REF!</definedName>
    <definedName name="K2kta14">#REF!</definedName>
    <definedName name="K2kta15">#REF!</definedName>
    <definedName name="K2kta16">#REF!</definedName>
    <definedName name="K2kta17">#REF!</definedName>
    <definedName name="K2kta18">#REF!</definedName>
    <definedName name="K2kta19">#REF!</definedName>
    <definedName name="K2kta2">#REF!</definedName>
    <definedName name="K2kta20">#REF!</definedName>
    <definedName name="K2kta21">#REF!</definedName>
    <definedName name="K2kta22">#REF!</definedName>
    <definedName name="K2kta23">#REF!</definedName>
    <definedName name="K2kta24">#REF!</definedName>
    <definedName name="K2kta25">#REF!</definedName>
    <definedName name="K2kta3">#REF!</definedName>
    <definedName name="K2kta4">#REF!</definedName>
    <definedName name="K2kta5">#REF!</definedName>
    <definedName name="K2kta6">#REF!</definedName>
    <definedName name="K2kta7">#REF!</definedName>
    <definedName name="K2kta8">#REF!</definedName>
    <definedName name="K2kta9">#REF!</definedName>
    <definedName name="K2OD1">#REF!</definedName>
    <definedName name="K2OD10">#REF!</definedName>
    <definedName name="K2OD11">#REF!</definedName>
    <definedName name="K2OD12">#REF!</definedName>
    <definedName name="K2OD13">#REF!</definedName>
    <definedName name="K2OD14">#REF!</definedName>
    <definedName name="K2OD15">#REF!</definedName>
    <definedName name="K2OD16">#REF!</definedName>
    <definedName name="K2OD17">#REF!</definedName>
    <definedName name="K2OD18">#REF!</definedName>
    <definedName name="K2OD19">#REF!</definedName>
    <definedName name="K2OD2">#REF!</definedName>
    <definedName name="K2OD20">#REF!</definedName>
    <definedName name="K2OD21">#REF!</definedName>
    <definedName name="K2OD22">#REF!</definedName>
    <definedName name="K2OD23">#REF!</definedName>
    <definedName name="K2OD24">#REF!</definedName>
    <definedName name="K2OD25">#REF!</definedName>
    <definedName name="K2OD3">#REF!</definedName>
    <definedName name="K2OD4">#REF!</definedName>
    <definedName name="K2OD5">#REF!</definedName>
    <definedName name="K2OD6">#REF!</definedName>
    <definedName name="K2OD7">#REF!</definedName>
    <definedName name="K2OD8">#REF!</definedName>
    <definedName name="K2OD9">#REF!</definedName>
    <definedName name="K3an1">#REF!</definedName>
    <definedName name="K3an10">#REF!</definedName>
    <definedName name="K3an11">#REF!</definedName>
    <definedName name="K3an12">#REF!</definedName>
    <definedName name="K3an13">#REF!</definedName>
    <definedName name="K3an14">#REF!</definedName>
    <definedName name="K3an15">#REF!</definedName>
    <definedName name="K3an16">#REF!</definedName>
    <definedName name="K3an17">#REF!</definedName>
    <definedName name="K3an18">#REF!</definedName>
    <definedName name="K3an19">#REF!</definedName>
    <definedName name="K3an2">#REF!</definedName>
    <definedName name="K3an20">#REF!</definedName>
    <definedName name="K3an21">#REF!</definedName>
    <definedName name="K3an22">#REF!</definedName>
    <definedName name="K3an23">#REF!</definedName>
    <definedName name="K3an24">#REF!</definedName>
    <definedName name="K3an25">#REF!</definedName>
    <definedName name="K3an3">#REF!</definedName>
    <definedName name="K3an4">#REF!</definedName>
    <definedName name="K3an5">#REF!</definedName>
    <definedName name="K3an6">#REF!</definedName>
    <definedName name="K3an7">#REF!</definedName>
    <definedName name="K3an8">#REF!</definedName>
    <definedName name="K3an9">#REF!</definedName>
    <definedName name="K3dug1">#REF!</definedName>
    <definedName name="K3dug10">#REF!</definedName>
    <definedName name="K3dug11">#REF!</definedName>
    <definedName name="K3dug12">#REF!</definedName>
    <definedName name="K3dug13">#REF!</definedName>
    <definedName name="K3dug14">#REF!</definedName>
    <definedName name="K3dug15">#REF!</definedName>
    <definedName name="K3dug16">#REF!</definedName>
    <definedName name="K3dug17">#REF!</definedName>
    <definedName name="K3dug18">#REF!</definedName>
    <definedName name="K3dug19">#REF!</definedName>
    <definedName name="K3dug2">#REF!</definedName>
    <definedName name="K3dug20">#REF!</definedName>
    <definedName name="K3dug21">#REF!</definedName>
    <definedName name="K3dug22">#REF!</definedName>
    <definedName name="K3dug23">#REF!</definedName>
    <definedName name="K3dug24">#REF!</definedName>
    <definedName name="K3dug25">#REF!</definedName>
    <definedName name="K3dug3">#REF!</definedName>
    <definedName name="K3dug4">#REF!</definedName>
    <definedName name="K3dug5">#REF!</definedName>
    <definedName name="K3dug6">#REF!</definedName>
    <definedName name="K3dug7">#REF!</definedName>
    <definedName name="K3dug8">#REF!</definedName>
    <definedName name="K3dug9">#REF!</definedName>
    <definedName name="K3kta1">#REF!</definedName>
    <definedName name="K3kta10">#REF!</definedName>
    <definedName name="K3kta11">#REF!</definedName>
    <definedName name="K3kta12">#REF!</definedName>
    <definedName name="K3kta13">#REF!</definedName>
    <definedName name="K3kta14">#REF!</definedName>
    <definedName name="K3kta15">#REF!</definedName>
    <definedName name="K3kta16">#REF!</definedName>
    <definedName name="K3kta17">#REF!</definedName>
    <definedName name="K3kta18">#REF!</definedName>
    <definedName name="K3kta19">#REF!</definedName>
    <definedName name="K3kta2">#REF!</definedName>
    <definedName name="K3kta20">#REF!</definedName>
    <definedName name="K3kta21">#REF!</definedName>
    <definedName name="K3kta22">#REF!</definedName>
    <definedName name="K3kta23">#REF!</definedName>
    <definedName name="K3kta24">#REF!</definedName>
    <definedName name="K3kta25">#REF!</definedName>
    <definedName name="K3kta3">#REF!</definedName>
    <definedName name="K3kta4">#REF!</definedName>
    <definedName name="K3kta5">#REF!</definedName>
    <definedName name="K3kta6">#REF!</definedName>
    <definedName name="K3kta7">#REF!</definedName>
    <definedName name="K3kta8">#REF!</definedName>
    <definedName name="K3kta9">#REF!</definedName>
    <definedName name="K3OD1">#REF!</definedName>
    <definedName name="K3OD10">#REF!</definedName>
    <definedName name="K3OD11">#REF!</definedName>
    <definedName name="K3OD12">#REF!</definedName>
    <definedName name="K3OD13">#REF!</definedName>
    <definedName name="K3OD14">#REF!</definedName>
    <definedName name="K3OD15">#REF!</definedName>
    <definedName name="K3OD16">#REF!</definedName>
    <definedName name="K3OD17">#REF!</definedName>
    <definedName name="K3OD18">#REF!</definedName>
    <definedName name="K3OD19">#REF!</definedName>
    <definedName name="K3OD2">#REF!</definedName>
    <definedName name="K3OD20">#REF!</definedName>
    <definedName name="K3OD21">#REF!</definedName>
    <definedName name="K3OD22">#REF!</definedName>
    <definedName name="K3OD23">#REF!</definedName>
    <definedName name="K3OD24">#REF!</definedName>
    <definedName name="K3OD25">#REF!</definedName>
    <definedName name="K3OD3">#REF!</definedName>
    <definedName name="K3OD4">#REF!</definedName>
    <definedName name="K3OD5">#REF!</definedName>
    <definedName name="K3OD6">#REF!</definedName>
    <definedName name="K3OD7">#REF!</definedName>
    <definedName name="K3OD8">#REF!</definedName>
    <definedName name="K3OD9">#REF!</definedName>
    <definedName name="K4an1">#REF!</definedName>
    <definedName name="K4an10">#REF!</definedName>
    <definedName name="K4an11">#REF!</definedName>
    <definedName name="K4an12">#REF!</definedName>
    <definedName name="K4an13">#REF!</definedName>
    <definedName name="K4an14">#REF!</definedName>
    <definedName name="K4an15">#REF!</definedName>
    <definedName name="K4an16">#REF!</definedName>
    <definedName name="K4an17">#REF!</definedName>
    <definedName name="K4an18">#REF!</definedName>
    <definedName name="K4an19">#REF!</definedName>
    <definedName name="K4an2">#REF!</definedName>
    <definedName name="K4an20">#REF!</definedName>
    <definedName name="K4an21">#REF!</definedName>
    <definedName name="K4an22">#REF!</definedName>
    <definedName name="K4an23">#REF!</definedName>
    <definedName name="K4an24">#REF!</definedName>
    <definedName name="K4an25">#REF!</definedName>
    <definedName name="K4an3">#REF!</definedName>
    <definedName name="K4an4">#REF!</definedName>
    <definedName name="K4an5">#REF!</definedName>
    <definedName name="K4an6">#REF!</definedName>
    <definedName name="K4an7">#REF!</definedName>
    <definedName name="K4an8">#REF!</definedName>
    <definedName name="K4an9">#REF!</definedName>
    <definedName name="K4dug1">#REF!</definedName>
    <definedName name="K4dug10">#REF!</definedName>
    <definedName name="K4dug11">#REF!</definedName>
    <definedName name="K4dug12">#REF!</definedName>
    <definedName name="K4dug13">#REF!</definedName>
    <definedName name="K4dug14">#REF!</definedName>
    <definedName name="K4dug15">#REF!</definedName>
    <definedName name="K4dug16">#REF!</definedName>
    <definedName name="K4dug17">#REF!</definedName>
    <definedName name="K4dug18">#REF!</definedName>
    <definedName name="K4dug19">#REF!</definedName>
    <definedName name="K4dug2">#REF!</definedName>
    <definedName name="K4dug20">#REF!</definedName>
    <definedName name="K4dug21">#REF!</definedName>
    <definedName name="K4dug22">#REF!</definedName>
    <definedName name="K4dug23">#REF!</definedName>
    <definedName name="K4dug24">#REF!</definedName>
    <definedName name="K4dug25">#REF!</definedName>
    <definedName name="K4dug3">#REF!</definedName>
    <definedName name="K4dug4">#REF!</definedName>
    <definedName name="K4dug5">#REF!</definedName>
    <definedName name="K4dug6">#REF!</definedName>
    <definedName name="K4dug7">#REF!</definedName>
    <definedName name="K4dug8">#REF!</definedName>
    <definedName name="K4dug9">#REF!</definedName>
    <definedName name="K4kta1">#REF!</definedName>
    <definedName name="K4kta10">#REF!</definedName>
    <definedName name="K4kta11">#REF!</definedName>
    <definedName name="K4kta12">#REF!</definedName>
    <definedName name="K4kta13">#REF!</definedName>
    <definedName name="K4kta14">#REF!</definedName>
    <definedName name="K4kta15">#REF!</definedName>
    <definedName name="K4kta16">#REF!</definedName>
    <definedName name="K4kta17">#REF!</definedName>
    <definedName name="K4kta18">#REF!</definedName>
    <definedName name="K4kta19">#REF!</definedName>
    <definedName name="K4kta2">#REF!</definedName>
    <definedName name="K4kta20">#REF!</definedName>
    <definedName name="K4kta21">#REF!</definedName>
    <definedName name="K4kta22">#REF!</definedName>
    <definedName name="K4kta23">#REF!</definedName>
    <definedName name="K4kta24">#REF!</definedName>
    <definedName name="K4kta25">#REF!</definedName>
    <definedName name="K4kta3">#REF!</definedName>
    <definedName name="K4kta4">#REF!</definedName>
    <definedName name="K4kta5">#REF!</definedName>
    <definedName name="K4kta6">#REF!</definedName>
    <definedName name="K4kta7">#REF!</definedName>
    <definedName name="K4kta8">#REF!</definedName>
    <definedName name="K4kta9">#REF!</definedName>
    <definedName name="K4OD1">#REF!</definedName>
    <definedName name="K4OD10">#REF!</definedName>
    <definedName name="K4OD11">#REF!</definedName>
    <definedName name="K4OD12">#REF!</definedName>
    <definedName name="K4OD13">#REF!</definedName>
    <definedName name="K4OD14">#REF!</definedName>
    <definedName name="K4OD15">#REF!</definedName>
    <definedName name="K4OD16">#REF!</definedName>
    <definedName name="K4OD17">#REF!</definedName>
    <definedName name="K4OD18">#REF!</definedName>
    <definedName name="K4OD19">#REF!</definedName>
    <definedName name="K4OD2">#REF!</definedName>
    <definedName name="K4OD20">#REF!</definedName>
    <definedName name="K4OD21">#REF!</definedName>
    <definedName name="K4OD22">#REF!</definedName>
    <definedName name="K4OD23">#REF!</definedName>
    <definedName name="K4OD24">#REF!</definedName>
    <definedName name="K4OD25">#REF!</definedName>
    <definedName name="K4OD3">#REF!</definedName>
    <definedName name="K4OD4">#REF!</definedName>
    <definedName name="K4OD5">#REF!</definedName>
    <definedName name="K4OD6">#REF!</definedName>
    <definedName name="K4OD7">#REF!</definedName>
    <definedName name="K4OD8">#REF!</definedName>
    <definedName name="K4OD9">#REF!</definedName>
    <definedName name="K5an1">#REF!</definedName>
    <definedName name="K5an10">#REF!</definedName>
    <definedName name="K5an11">#REF!</definedName>
    <definedName name="K5an12">#REF!</definedName>
    <definedName name="K5an13">#REF!</definedName>
    <definedName name="K5an14">#REF!</definedName>
    <definedName name="K5an15">#REF!</definedName>
    <definedName name="K5an16">#REF!</definedName>
    <definedName name="K5an17">#REF!</definedName>
    <definedName name="K5an18">#REF!</definedName>
    <definedName name="K5an19">#REF!</definedName>
    <definedName name="K5an2">#REF!</definedName>
    <definedName name="K5an20">#REF!</definedName>
    <definedName name="K5an21">#REF!</definedName>
    <definedName name="K5an22">#REF!</definedName>
    <definedName name="K5an23">#REF!</definedName>
    <definedName name="K5an24">#REF!</definedName>
    <definedName name="K5an25">#REF!</definedName>
    <definedName name="K5an3">#REF!</definedName>
    <definedName name="K5an4">#REF!</definedName>
    <definedName name="K5an5">#REF!</definedName>
    <definedName name="K5an6">#REF!</definedName>
    <definedName name="K5an7">#REF!</definedName>
    <definedName name="K5an8">#REF!</definedName>
    <definedName name="K5an9">#REF!</definedName>
    <definedName name="K5dug1">#REF!</definedName>
    <definedName name="K5dug10">#REF!</definedName>
    <definedName name="K5dug11">#REF!</definedName>
    <definedName name="K5dug12">#REF!</definedName>
    <definedName name="K5dug13">#REF!</definedName>
    <definedName name="K5dug14">#REF!</definedName>
    <definedName name="K5dug15">#REF!</definedName>
    <definedName name="K5dug16">#REF!</definedName>
    <definedName name="K5dug17">#REF!</definedName>
    <definedName name="K5dug18">#REF!</definedName>
    <definedName name="K5dug19">#REF!</definedName>
    <definedName name="K5dug2">#REF!</definedName>
    <definedName name="K5dug20">#REF!</definedName>
    <definedName name="K5dug21">#REF!</definedName>
    <definedName name="K5dug22">#REF!</definedName>
    <definedName name="K5dug23">#REF!</definedName>
    <definedName name="K5dug24">#REF!</definedName>
    <definedName name="K5dug25">#REF!</definedName>
    <definedName name="K5dug3">#REF!</definedName>
    <definedName name="K5dug4">#REF!</definedName>
    <definedName name="K5dug5">#REF!</definedName>
    <definedName name="K5dug6">#REF!</definedName>
    <definedName name="K5dug7">#REF!</definedName>
    <definedName name="K5dug8">#REF!</definedName>
    <definedName name="K5dug9">#REF!</definedName>
    <definedName name="K5kta1">#REF!</definedName>
    <definedName name="K5kta10">#REF!</definedName>
    <definedName name="K5kta11">#REF!</definedName>
    <definedName name="K5kta12">#REF!</definedName>
    <definedName name="K5kta13">#REF!</definedName>
    <definedName name="K5kta14">#REF!</definedName>
    <definedName name="K5kta15">#REF!</definedName>
    <definedName name="K5kta16">#REF!</definedName>
    <definedName name="K5kta17">#REF!</definedName>
    <definedName name="K5kta18">#REF!</definedName>
    <definedName name="K5kta19">#REF!</definedName>
    <definedName name="K5kta2">#REF!</definedName>
    <definedName name="K5kta20">#REF!</definedName>
    <definedName name="K5kta21">#REF!</definedName>
    <definedName name="K5kta22">#REF!</definedName>
    <definedName name="K5kta23">#REF!</definedName>
    <definedName name="K5kta24">#REF!</definedName>
    <definedName name="K5kta25">#REF!</definedName>
    <definedName name="K5kta3">#REF!</definedName>
    <definedName name="K5kta4">#REF!</definedName>
    <definedName name="K5kta5">#REF!</definedName>
    <definedName name="K5kta6">#REF!</definedName>
    <definedName name="K5kta7">#REF!</definedName>
    <definedName name="K5kta8">#REF!</definedName>
    <definedName name="K5kta9">#REF!</definedName>
    <definedName name="K5OD1">#REF!</definedName>
    <definedName name="K5OD10">#REF!</definedName>
    <definedName name="K5OD11">#REF!</definedName>
    <definedName name="K5OD12">#REF!</definedName>
    <definedName name="K5OD13">#REF!</definedName>
    <definedName name="K5OD14">#REF!</definedName>
    <definedName name="K5OD15">#REF!</definedName>
    <definedName name="K5OD16">#REF!</definedName>
    <definedName name="K5OD17">#REF!</definedName>
    <definedName name="K5OD18">#REF!</definedName>
    <definedName name="K5OD19">#REF!</definedName>
    <definedName name="K5OD2">#REF!</definedName>
    <definedName name="K5OD20">#REF!</definedName>
    <definedName name="K5OD21">#REF!</definedName>
    <definedName name="K5OD22">#REF!</definedName>
    <definedName name="K5OD23">#REF!</definedName>
    <definedName name="K5OD24">#REF!</definedName>
    <definedName name="K5OD25">#REF!</definedName>
    <definedName name="K5OD3">#REF!</definedName>
    <definedName name="K5OD4">#REF!</definedName>
    <definedName name="K5OD5">#REF!</definedName>
    <definedName name="K5OD6">#REF!</definedName>
    <definedName name="K5OD7">#REF!</definedName>
    <definedName name="K5OD8">#REF!</definedName>
    <definedName name="K5OD9">#REF!</definedName>
    <definedName name="_xlnm.Print_Area" localSheetId="1">Zaposlenici_KO!$A$1:$N$179</definedName>
  </definedNames>
  <calcPr calcId="162913"/>
</workbook>
</file>

<file path=xl/calcChain.xml><?xml version="1.0" encoding="utf-8"?>
<calcChain xmlns="http://schemas.openxmlformats.org/spreadsheetml/2006/main">
  <c r="D3" i="39" l="1"/>
  <c r="E3" i="39" l="1"/>
  <c r="F3" i="39" s="1"/>
  <c r="G3" i="39" s="1"/>
  <c r="H3" i="39" s="1"/>
  <c r="I3" i="39" s="1"/>
  <c r="J3" i="39" s="1"/>
  <c r="K3" i="39" s="1"/>
  <c r="L3" i="39" s="1"/>
  <c r="M3" i="39" s="1"/>
  <c r="N3" i="39" s="1"/>
  <c r="E2" i="39" l="1"/>
  <c r="F2" i="39" l="1"/>
  <c r="G2" i="39" s="1"/>
  <c r="H2" i="39" s="1"/>
  <c r="I2" i="39" s="1"/>
  <c r="J2" i="39" s="1"/>
  <c r="K2" i="39" s="1"/>
  <c r="L2" i="39" s="1"/>
  <c r="M2" i="39" s="1"/>
  <c r="N2" i="39" s="1"/>
  <c r="C42" i="33" l="1"/>
  <c r="C43" i="33"/>
  <c r="C44" i="33"/>
  <c r="C45" i="33"/>
  <c r="C41" i="33"/>
  <c r="C36" i="33"/>
  <c r="C37" i="33"/>
  <c r="C38" i="33"/>
  <c r="C39" i="33"/>
  <c r="C35" i="33"/>
  <c r="C25" i="33"/>
  <c r="C26" i="33"/>
  <c r="C27" i="33"/>
  <c r="C28" i="33"/>
  <c r="C29" i="33"/>
  <c r="C30" i="33"/>
  <c r="C31" i="33"/>
  <c r="C32" i="33"/>
  <c r="C33" i="33"/>
  <c r="C24" i="33"/>
  <c r="C19" i="33"/>
  <c r="C20" i="33"/>
  <c r="C21" i="33"/>
  <c r="C22" i="33"/>
  <c r="C18" i="33"/>
  <c r="A42" i="33"/>
  <c r="A43" i="33"/>
  <c r="A44" i="33"/>
  <c r="A45" i="33"/>
  <c r="A41" i="33"/>
  <c r="A38" i="33"/>
  <c r="A39" i="33"/>
  <c r="A37" i="33"/>
  <c r="A36" i="33"/>
  <c r="A35" i="33"/>
  <c r="A34" i="33"/>
  <c r="A25" i="33"/>
  <c r="A26" i="33"/>
  <c r="A27" i="33"/>
  <c r="A28" i="33"/>
  <c r="A29" i="33"/>
  <c r="A30" i="33"/>
  <c r="A31" i="33"/>
  <c r="A32" i="33"/>
  <c r="A33" i="33"/>
  <c r="A23" i="33"/>
  <c r="A19" i="33"/>
  <c r="A20" i="33"/>
  <c r="A21" i="33"/>
  <c r="A22" i="33"/>
  <c r="A17" i="33"/>
  <c r="C3" i="33"/>
  <c r="B3" i="33"/>
  <c r="A40" i="33"/>
  <c r="A24" i="33"/>
  <c r="A18" i="33"/>
  <c r="E11" i="33"/>
  <c r="D14" i="33" l="1"/>
  <c r="D26" i="33"/>
  <c r="B28" i="33"/>
  <c r="B36" i="33"/>
  <c r="B32" i="33"/>
  <c r="B22" i="33"/>
  <c r="B26" i="33"/>
  <c r="B29" i="33"/>
  <c r="B41" i="33"/>
  <c r="B18" i="33"/>
  <c r="B20" i="33"/>
  <c r="B31" i="33"/>
  <c r="B24" i="33" l="1"/>
  <c r="D25" i="33"/>
  <c r="D28" i="33"/>
  <c r="E42" i="33"/>
  <c r="D29" i="33"/>
  <c r="D19" i="33"/>
  <c r="D27" i="33"/>
  <c r="E32" i="33"/>
  <c r="D22" i="33"/>
  <c r="D30" i="33"/>
  <c r="D21" i="33"/>
  <c r="E44" i="33"/>
  <c r="D33" i="33"/>
  <c r="E14" i="33"/>
  <c r="E18" i="33"/>
  <c r="E19" i="33"/>
  <c r="B39" i="33"/>
  <c r="B33" i="33"/>
  <c r="B44" i="33"/>
  <c r="B43" i="33"/>
  <c r="B42" i="33"/>
  <c r="B45" i="33"/>
  <c r="E26" i="33"/>
  <c r="E41" i="33"/>
  <c r="B35" i="33"/>
  <c r="B37" i="33"/>
  <c r="B27" i="33"/>
  <c r="B25" i="33"/>
  <c r="B38" i="33"/>
  <c r="E20" i="33"/>
  <c r="B19" i="33"/>
  <c r="D24" i="33"/>
  <c r="B21" i="33"/>
  <c r="D31" i="33"/>
  <c r="B30" i="33"/>
  <c r="F14" i="33" l="1"/>
  <c r="E25" i="33"/>
  <c r="D42" i="33"/>
  <c r="E28" i="33"/>
  <c r="E33" i="33"/>
  <c r="D36" i="33"/>
  <c r="E29" i="33"/>
  <c r="D39" i="33"/>
  <c r="D38" i="33"/>
  <c r="D44" i="33"/>
  <c r="D37" i="33"/>
  <c r="E45" i="33"/>
  <c r="D35" i="33"/>
  <c r="D43" i="33"/>
  <c r="D41" i="33"/>
  <c r="E21" i="33"/>
  <c r="D32" i="33"/>
  <c r="E43" i="33"/>
  <c r="E30" i="33"/>
  <c r="E22" i="33"/>
  <c r="E38" i="33"/>
  <c r="E39" i="33"/>
  <c r="D45" i="33"/>
  <c r="E37" i="33"/>
  <c r="D18" i="33"/>
  <c r="F41" i="33"/>
  <c r="F22" i="33"/>
  <c r="F42" i="33"/>
  <c r="F25" i="33"/>
  <c r="D20" i="33"/>
  <c r="B16" i="33"/>
  <c r="E36" i="33"/>
  <c r="E24" i="33"/>
  <c r="F37" i="33"/>
  <c r="F20" i="33"/>
  <c r="F32" i="33" l="1"/>
  <c r="F26" i="33"/>
  <c r="F29" i="33"/>
  <c r="F44" i="33"/>
  <c r="F19" i="33"/>
  <c r="F33" i="33"/>
  <c r="G14" i="33"/>
  <c r="G24" i="33"/>
  <c r="F28" i="33"/>
  <c r="E35" i="33"/>
  <c r="F21" i="33"/>
  <c r="E27" i="33"/>
  <c r="F45" i="33"/>
  <c r="F43" i="33"/>
  <c r="F30" i="33"/>
  <c r="G29" i="33"/>
  <c r="F24" i="33"/>
  <c r="F18" i="33"/>
  <c r="G42" i="33"/>
  <c r="G19" i="33"/>
  <c r="G25" i="33"/>
  <c r="E31" i="33"/>
  <c r="G31" i="33"/>
  <c r="F27" i="33"/>
  <c r="G20" i="33"/>
  <c r="D16" i="33"/>
  <c r="F36" i="33"/>
  <c r="G27" i="33" l="1"/>
  <c r="G41" i="33"/>
  <c r="G22" i="33"/>
  <c r="G18" i="33"/>
  <c r="G37" i="33"/>
  <c r="G32" i="33"/>
  <c r="G26" i="33"/>
  <c r="G36" i="33"/>
  <c r="G35" i="33"/>
  <c r="G21" i="33"/>
  <c r="F35" i="33"/>
  <c r="H14" i="33"/>
  <c r="H41" i="33"/>
  <c r="G28" i="33"/>
  <c r="F38" i="33"/>
  <c r="G45" i="33"/>
  <c r="H30" i="33"/>
  <c r="F39" i="33"/>
  <c r="G44" i="33"/>
  <c r="G33" i="33"/>
  <c r="F31" i="33"/>
  <c r="E16" i="33"/>
  <c r="H44" i="33" l="1"/>
  <c r="H21" i="33"/>
  <c r="H28" i="33"/>
  <c r="H27" i="33"/>
  <c r="H19" i="33"/>
  <c r="H22" i="33"/>
  <c r="H25" i="33"/>
  <c r="H26" i="33"/>
  <c r="H24" i="33"/>
  <c r="H36" i="33"/>
  <c r="H18" i="33"/>
  <c r="H35" i="33"/>
  <c r="I14" i="33"/>
  <c r="I42" i="33"/>
  <c r="I31" i="33"/>
  <c r="I37" i="33"/>
  <c r="H45" i="33"/>
  <c r="H32" i="33"/>
  <c r="H29" i="33"/>
  <c r="H38" i="33"/>
  <c r="H43" i="33"/>
  <c r="H33" i="33"/>
  <c r="G30" i="33"/>
  <c r="G43" i="33"/>
  <c r="G39" i="33"/>
  <c r="G38" i="33"/>
  <c r="F16" i="33"/>
  <c r="H42" i="33"/>
  <c r="H39" i="33"/>
  <c r="I28" i="33"/>
  <c r="I21" i="33"/>
  <c r="I27" i="33"/>
  <c r="H31" i="33"/>
  <c r="H20" i="33"/>
  <c r="H37" i="33" l="1"/>
  <c r="I43" i="33"/>
  <c r="I35" i="33"/>
  <c r="I33" i="33"/>
  <c r="I24" i="33"/>
  <c r="I18" i="33"/>
  <c r="I41" i="33"/>
  <c r="I36" i="33"/>
  <c r="I44" i="33"/>
  <c r="I26" i="33"/>
  <c r="I30" i="33"/>
  <c r="J14" i="33"/>
  <c r="I45" i="33"/>
  <c r="I19" i="33"/>
  <c r="J32" i="33"/>
  <c r="J38" i="33"/>
  <c r="J29" i="33"/>
  <c r="I25" i="33"/>
  <c r="I22" i="33"/>
  <c r="I20" i="33"/>
  <c r="G16" i="33"/>
  <c r="J28" i="33"/>
  <c r="J45" i="33"/>
  <c r="J21" i="33"/>
  <c r="H16" i="33"/>
  <c r="J27" i="33"/>
  <c r="J19" i="33" l="1"/>
  <c r="J25" i="33"/>
  <c r="I29" i="33"/>
  <c r="I38" i="33"/>
  <c r="K43" i="33"/>
  <c r="K14" i="33"/>
  <c r="J37" i="33"/>
  <c r="J35" i="33"/>
  <c r="J36" i="33"/>
  <c r="J30" i="33"/>
  <c r="J22" i="33"/>
  <c r="J20" i="33"/>
  <c r="J18" i="33"/>
  <c r="J33" i="33"/>
  <c r="J41" i="33"/>
  <c r="J42" i="33"/>
  <c r="J44" i="33"/>
  <c r="J31" i="33"/>
  <c r="J26" i="33"/>
  <c r="J24" i="33"/>
  <c r="K19" i="33"/>
  <c r="I32" i="33"/>
  <c r="I39" i="33"/>
  <c r="I16" i="33" s="1"/>
  <c r="J43" i="33"/>
  <c r="K28" i="33" l="1"/>
  <c r="K42" i="33"/>
  <c r="K36" i="33"/>
  <c r="K38" i="33"/>
  <c r="K37" i="33"/>
  <c r="K31" i="33"/>
  <c r="K22" i="33"/>
  <c r="K24" i="33"/>
  <c r="K26" i="33"/>
  <c r="K20" i="33"/>
  <c r="K33" i="33"/>
  <c r="K41" i="33"/>
  <c r="K35" i="33"/>
  <c r="K44" i="33"/>
  <c r="K32" i="33"/>
  <c r="K30" i="33"/>
  <c r="K29" i="33"/>
  <c r="K18" i="33"/>
  <c r="K25" i="33"/>
  <c r="L14" i="33"/>
  <c r="K21" i="33"/>
  <c r="K45" i="33"/>
  <c r="L28" i="33"/>
  <c r="L45" i="33"/>
  <c r="J39" i="33"/>
  <c r="J16" i="33" s="1"/>
  <c r="K27" i="33"/>
  <c r="L27" i="33"/>
  <c r="L21" i="33" l="1"/>
  <c r="L35" i="33"/>
  <c r="L41" i="33"/>
  <c r="L38" i="33"/>
  <c r="L43" i="33"/>
  <c r="L31" i="33"/>
  <c r="L33" i="33"/>
  <c r="L30" i="33"/>
  <c r="L24" i="33"/>
  <c r="L22" i="33"/>
  <c r="L20" i="33"/>
  <c r="L25" i="33"/>
  <c r="L37" i="33"/>
  <c r="L36" i="33"/>
  <c r="L42" i="33"/>
  <c r="L44" i="33"/>
  <c r="L19" i="33"/>
  <c r="L29" i="33"/>
  <c r="L26" i="33"/>
  <c r="L32" i="33"/>
  <c r="L18" i="33"/>
  <c r="M27" i="33"/>
  <c r="M14" i="33"/>
  <c r="K39" i="33"/>
  <c r="K16" i="33" s="1"/>
  <c r="M21" i="33"/>
  <c r="M43" i="33" l="1"/>
  <c r="M42" i="33"/>
  <c r="M37" i="33"/>
  <c r="M30" i="33"/>
  <c r="M19" i="33"/>
  <c r="M29" i="33"/>
  <c r="M26" i="33"/>
  <c r="M20" i="33"/>
  <c r="M33" i="33"/>
  <c r="M28" i="33"/>
  <c r="M24" i="33"/>
  <c r="M36" i="33"/>
  <c r="M38" i="33"/>
  <c r="M45" i="33"/>
  <c r="M44" i="33"/>
  <c r="M35" i="33"/>
  <c r="M22" i="33"/>
  <c r="M32" i="33"/>
  <c r="M31" i="33"/>
  <c r="M25" i="33"/>
  <c r="M18" i="33"/>
  <c r="N14" i="33"/>
  <c r="N27" i="33"/>
  <c r="L39" i="33"/>
  <c r="L16" i="33" s="1"/>
  <c r="N21" i="33" l="1"/>
  <c r="N43" i="33"/>
  <c r="N37" i="33"/>
  <c r="N42" i="33"/>
  <c r="N36" i="33"/>
  <c r="N30" i="33"/>
  <c r="N19" i="33"/>
  <c r="N26" i="33"/>
  <c r="N24" i="33"/>
  <c r="N28" i="33"/>
  <c r="N20" i="33"/>
  <c r="N25" i="33"/>
  <c r="N38" i="33"/>
  <c r="N45" i="33"/>
  <c r="N44" i="33"/>
  <c r="N35" i="33"/>
  <c r="N29" i="33"/>
  <c r="N31" i="33"/>
  <c r="N32" i="33"/>
  <c r="N22" i="33"/>
  <c r="N33" i="33"/>
  <c r="N18" i="33"/>
  <c r="O14" i="33"/>
  <c r="M41" i="33"/>
  <c r="M39" i="33"/>
  <c r="O21" i="33"/>
  <c r="O35" i="33" l="1"/>
  <c r="O38" i="33"/>
  <c r="O45" i="33"/>
  <c r="O37" i="33"/>
  <c r="O22" i="33"/>
  <c r="O19" i="33"/>
  <c r="O27" i="33"/>
  <c r="O20" i="33"/>
  <c r="O33" i="33"/>
  <c r="O30" i="33"/>
  <c r="O32" i="33"/>
  <c r="O43" i="33"/>
  <c r="O44" i="33"/>
  <c r="O42" i="33"/>
  <c r="O36" i="33"/>
  <c r="O18" i="33"/>
  <c r="O25" i="33"/>
  <c r="O29" i="33"/>
  <c r="O26" i="33"/>
  <c r="O31" i="33"/>
  <c r="O28" i="33"/>
  <c r="P14" i="33"/>
  <c r="N41" i="33"/>
  <c r="M16" i="33"/>
  <c r="N39" i="33"/>
  <c r="N16" i="33" l="1"/>
  <c r="P45" i="33"/>
  <c r="P43" i="33"/>
  <c r="P38" i="33"/>
  <c r="P37" i="33"/>
  <c r="P36" i="33"/>
  <c r="P33" i="33"/>
  <c r="P31" i="33"/>
  <c r="P29" i="33"/>
  <c r="P27" i="33"/>
  <c r="P26" i="33"/>
  <c r="P35" i="33"/>
  <c r="P44" i="33"/>
  <c r="P42" i="33"/>
  <c r="P20" i="33"/>
  <c r="P18" i="33"/>
  <c r="P28" i="33"/>
  <c r="P30" i="33"/>
  <c r="P32" i="33"/>
  <c r="P22" i="33"/>
  <c r="P19" i="33"/>
  <c r="P25" i="33"/>
  <c r="O41" i="33"/>
  <c r="Q14" i="33"/>
  <c r="O24" i="33"/>
  <c r="P21" i="33"/>
  <c r="O39" i="33"/>
  <c r="O16" i="33" l="1"/>
  <c r="P41" i="33"/>
  <c r="P24" i="33"/>
  <c r="Q36" i="33"/>
  <c r="Q38" i="33"/>
  <c r="Q44" i="33"/>
  <c r="Q37" i="33"/>
  <c r="Q43" i="33"/>
  <c r="Q22" i="33"/>
  <c r="Q18" i="33"/>
  <c r="Q33" i="33"/>
  <c r="Q28" i="33"/>
  <c r="Q35" i="33"/>
  <c r="Q45" i="33"/>
  <c r="Q42" i="33"/>
  <c r="Q19" i="33"/>
  <c r="Q20" i="33"/>
  <c r="Q31" i="33"/>
  <c r="Q32" i="33"/>
  <c r="Q29" i="33"/>
  <c r="Q30" i="33"/>
  <c r="Q25" i="33"/>
  <c r="Q27" i="33"/>
  <c r="Q26" i="33"/>
  <c r="R14" i="33"/>
  <c r="Q21" i="33"/>
  <c r="P39" i="33"/>
  <c r="P16" i="33" l="1"/>
  <c r="R21" i="33"/>
  <c r="R35" i="33"/>
  <c r="R45" i="33"/>
  <c r="R37" i="33"/>
  <c r="R30" i="33"/>
  <c r="R19" i="33"/>
  <c r="R29" i="33"/>
  <c r="R33" i="33"/>
  <c r="R18" i="33"/>
  <c r="R22" i="33"/>
  <c r="R36" i="33"/>
  <c r="R43" i="33"/>
  <c r="R38" i="33"/>
  <c r="R44" i="33"/>
  <c r="R42" i="33"/>
  <c r="R31" i="33"/>
  <c r="R25" i="33"/>
  <c r="R20" i="33"/>
  <c r="R28" i="33"/>
  <c r="R26" i="33"/>
  <c r="R32" i="33"/>
  <c r="R27" i="33"/>
  <c r="S21" i="33"/>
  <c r="S14" i="33"/>
  <c r="Q41" i="33"/>
  <c r="Q24" i="33"/>
  <c r="Q39" i="33"/>
  <c r="Q16" i="33" l="1"/>
  <c r="R24" i="33"/>
  <c r="R41" i="33"/>
  <c r="S43" i="33"/>
  <c r="S42" i="33"/>
  <c r="S38" i="33"/>
  <c r="S30" i="33"/>
  <c r="S22" i="33"/>
  <c r="S31" i="33"/>
  <c r="S19" i="33"/>
  <c r="S28" i="33"/>
  <c r="S32" i="33"/>
  <c r="S26" i="33"/>
  <c r="S35" i="33"/>
  <c r="S36" i="33"/>
  <c r="S45" i="33"/>
  <c r="S44" i="33"/>
  <c r="S37" i="33"/>
  <c r="S27" i="33"/>
  <c r="S20" i="33"/>
  <c r="S25" i="33"/>
  <c r="S18" i="33"/>
  <c r="S29" i="33"/>
  <c r="S33" i="33"/>
  <c r="T21" i="33"/>
  <c r="T14" i="33"/>
  <c r="R39" i="33"/>
  <c r="R16" i="33" l="1"/>
  <c r="U14" i="33"/>
  <c r="S24" i="33"/>
  <c r="S41" i="33"/>
  <c r="T44" i="33"/>
  <c r="T43" i="33"/>
  <c r="T37" i="33"/>
  <c r="T45" i="33"/>
  <c r="T22" i="33"/>
  <c r="T30" i="33"/>
  <c r="T31" i="33"/>
  <c r="T28" i="33"/>
  <c r="T20" i="33"/>
  <c r="T27" i="33"/>
  <c r="T26" i="33"/>
  <c r="T36" i="33"/>
  <c r="T35" i="33"/>
  <c r="T38" i="33"/>
  <c r="T42" i="33"/>
  <c r="T29" i="33"/>
  <c r="T25" i="33"/>
  <c r="T32" i="33"/>
  <c r="T19" i="33"/>
  <c r="T18" i="33"/>
  <c r="T33" i="33"/>
  <c r="U21" i="33"/>
  <c r="S39" i="33"/>
  <c r="S16" i="33" s="1"/>
  <c r="T24" i="33" l="1"/>
  <c r="U43" i="33"/>
  <c r="U32" i="33"/>
  <c r="U26" i="33"/>
  <c r="U30" i="33"/>
  <c r="U35" i="33"/>
  <c r="U36" i="33"/>
  <c r="U37" i="33"/>
  <c r="U42" i="33"/>
  <c r="U27" i="33"/>
  <c r="U29" i="33"/>
  <c r="U33" i="33"/>
  <c r="U25" i="33"/>
  <c r="U22" i="33"/>
  <c r="U28" i="33"/>
  <c r="U31" i="33"/>
  <c r="U45" i="33"/>
  <c r="U38" i="33"/>
  <c r="U44" i="33"/>
  <c r="U19" i="33"/>
  <c r="U20" i="33"/>
  <c r="V14" i="33"/>
  <c r="T41" i="33"/>
  <c r="T39" i="33"/>
  <c r="T16" i="33" l="1"/>
  <c r="W14" i="33"/>
  <c r="U24" i="33"/>
  <c r="U41" i="33"/>
  <c r="U18" i="33"/>
  <c r="V36" i="33"/>
  <c r="V44" i="33"/>
  <c r="V42" i="33"/>
  <c r="V45" i="33"/>
  <c r="V19" i="33"/>
  <c r="V33" i="33"/>
  <c r="V30" i="33"/>
  <c r="V37" i="33"/>
  <c r="V38" i="33"/>
  <c r="V43" i="33"/>
  <c r="V35" i="33"/>
  <c r="V31" i="33"/>
  <c r="V21" i="33"/>
  <c r="V26" i="33"/>
  <c r="V29" i="33"/>
  <c r="V22" i="33"/>
  <c r="V27" i="33"/>
  <c r="V20" i="33"/>
  <c r="V25" i="33"/>
  <c r="V32" i="33"/>
  <c r="V28" i="33"/>
  <c r="U39" i="33"/>
  <c r="U16" i="33" l="1"/>
  <c r="V18" i="33"/>
  <c r="V24" i="33"/>
  <c r="V41" i="33"/>
  <c r="V39" i="33"/>
  <c r="V16" i="33" l="1"/>
  <c r="W24" i="33"/>
  <c r="X24" i="33" s="1"/>
  <c r="W33" i="33"/>
  <c r="X33" i="33" s="1"/>
  <c r="W18" i="33"/>
  <c r="X18" i="33" s="1"/>
  <c r="W30" i="33"/>
  <c r="X30" i="33" s="1"/>
  <c r="W22" i="33"/>
  <c r="X22" i="33" s="1"/>
  <c r="W41" i="33"/>
  <c r="X41" i="33" s="1"/>
  <c r="W42" i="33"/>
  <c r="X42" i="33" s="1"/>
  <c r="W29" i="33"/>
  <c r="X29" i="33" s="1"/>
  <c r="W20" i="33"/>
  <c r="X20" i="33" s="1"/>
  <c r="W19" i="33"/>
  <c r="X19" i="33" s="1"/>
  <c r="W44" i="33"/>
  <c r="X44" i="33" s="1"/>
  <c r="W43" i="33"/>
  <c r="X43" i="33" s="1"/>
  <c r="W45" i="33"/>
  <c r="X45" i="33" s="1"/>
  <c r="W28" i="33"/>
  <c r="X28" i="33" s="1"/>
  <c r="W25" i="33"/>
  <c r="X25" i="33" s="1"/>
  <c r="W32" i="33"/>
  <c r="X32" i="33" s="1"/>
  <c r="W35" i="33"/>
  <c r="X35" i="33" s="1"/>
  <c r="W38" i="33"/>
  <c r="X38" i="33" s="1"/>
  <c r="W21" i="33"/>
  <c r="X21" i="33" s="1"/>
  <c r="W27" i="33"/>
  <c r="X27" i="33" s="1"/>
  <c r="W26" i="33"/>
  <c r="X26" i="33" s="1"/>
  <c r="W31" i="33"/>
  <c r="X31" i="33" s="1"/>
  <c r="W37" i="33"/>
  <c r="X37" i="33" s="1"/>
  <c r="W36" i="33"/>
  <c r="X36" i="33" s="1"/>
  <c r="W39" i="33"/>
  <c r="X39" i="33" l="1"/>
  <c r="W16" i="33"/>
</calcChain>
</file>

<file path=xl/comments1.xml><?xml version="1.0" encoding="utf-8"?>
<comments xmlns="http://schemas.openxmlformats.org/spreadsheetml/2006/main">
  <authors>
    <author>Dario Šen</author>
  </authors>
  <commentList>
    <comment ref="D6" authorId="0" shapeId="0">
      <text>
        <r>
          <rPr>
            <sz val="9"/>
            <color indexed="81"/>
            <rFont val="Tahoma"/>
            <family val="2"/>
            <charset val="238"/>
          </rPr>
          <t>Odabrati referentnu godinu</t>
        </r>
      </text>
    </comment>
  </commentList>
</comments>
</file>

<file path=xl/sharedStrings.xml><?xml version="1.0" encoding="utf-8"?>
<sst xmlns="http://schemas.openxmlformats.org/spreadsheetml/2006/main" count="57" uniqueCount="52">
  <si>
    <t>Dugotrajna imovina</t>
  </si>
  <si>
    <t>Nabavna vrijednost</t>
  </si>
  <si>
    <t>Stopa amortizacije</t>
  </si>
  <si>
    <t>Ostatak vrijednosti</t>
  </si>
  <si>
    <t>Primitak potpore</t>
  </si>
  <si>
    <t>%</t>
  </si>
  <si>
    <t>Economic life of the project:</t>
  </si>
  <si>
    <t>UPUTE:</t>
  </si>
  <si>
    <t>Mjesec</t>
  </si>
  <si>
    <t>Godina</t>
  </si>
  <si>
    <t>Novo kupljena imovina</t>
  </si>
  <si>
    <t>Ukupno (razgraničena potpora po godinama)</t>
  </si>
  <si>
    <t>Kalkulacija odgođeno priznavanja IPARD potpore</t>
  </si>
  <si>
    <t>SAKRIVEN LIST!!!</t>
  </si>
  <si>
    <t>A</t>
  </si>
  <si>
    <t>prethodna godina→</t>
  </si>
  <si>
    <t>B</t>
  </si>
  <si>
    <t>C</t>
  </si>
  <si>
    <t>Referentna godina</t>
  </si>
  <si>
    <t>UPUTE ZA IZRAČUN BROJA ZAPOSLENIKA ISKAZANOG U EKVIVALENTU PUNE ZAPOSLENOSTI (FTE= Full-time equivalent)</t>
  </si>
  <si>
    <t>Primjer izračuna broja zaposlenih (FTE), br. 1:</t>
  </si>
  <si>
    <t>(2 x 1)</t>
  </si>
  <si>
    <t>=2</t>
  </si>
  <si>
    <t xml:space="preserve">3 osobe rade svaka po 1.000 sati godišnje     </t>
  </si>
  <si>
    <t>(3 x 0,48)</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</si>
  <si>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</si>
  <si>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</si>
  <si>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</si>
  <si>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</si>
  <si>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</si>
  <si>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</si>
  <si>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</si>
  <si>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</si>
  <si>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</si>
  <si>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</si>
  <si>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</si>
  <si>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</si>
  <si>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</si>
  <si>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=4</t>
  </si>
  <si>
    <t>Rezultat izračuna broja zaposlenika zaokružuje se na cijeli broj. Vrijednosti do 0,5 zaokružuju se na manji broj, a vrijednosti iznad 0,5 (uključujući i 0,5) zaokružuju se na veći broj.</t>
  </si>
  <si>
    <r>
      <t xml:space="preserve">Ukupan broj zaposlenika na temelju sati rada </t>
    </r>
    <r>
      <rPr>
        <b/>
        <u/>
        <sz val="10"/>
        <color theme="1"/>
        <rFont val="Calibri"/>
        <family val="2"/>
        <charset val="238"/>
        <scheme val="minor"/>
      </rPr>
      <t>za cjelokupno poduzeće korisnika</t>
    </r>
  </si>
  <si>
    <r>
      <rPr>
        <b/>
        <i/>
        <sz val="18"/>
        <color theme="1"/>
        <rFont val="Calibri"/>
        <family val="2"/>
        <charset val="238"/>
        <scheme val="minor"/>
      </rPr>
      <t>BROJ ZAPOSLENIKA</t>
    </r>
    <r>
      <rPr>
        <b/>
        <i/>
        <sz val="20"/>
        <color theme="1"/>
        <rFont val="Calibri"/>
        <family val="2"/>
        <charset val="238"/>
        <scheme val="minor"/>
      </rPr>
      <t xml:space="preserve">
</t>
    </r>
    <r>
      <rPr>
        <i/>
        <sz val="12"/>
        <color theme="1"/>
        <rFont val="Calibri"/>
        <family val="2"/>
        <charset val="238"/>
        <scheme val="minor"/>
      </rPr>
      <t>- provjera kriterija odabira "Ulaganje doprinosi stvaranju novih radnih mjesta"</t>
    </r>
  </si>
  <si>
    <t>Radna mjesta stvorena provedbom projekta</t>
  </si>
  <si>
    <r>
      <rPr>
        <b/>
        <sz val="10.5"/>
        <color theme="1"/>
        <rFont val="Calibri"/>
        <family val="2"/>
        <charset val="238"/>
        <scheme val="minor"/>
      </rPr>
      <t>Red A</t>
    </r>
    <r>
      <rPr>
        <sz val="10.5"/>
        <color theme="1"/>
        <rFont val="Calibri"/>
        <family val="2"/>
        <charset val="238"/>
        <scheme val="minor"/>
      </rPr>
      <t xml:space="preserve"> - unesite ukupan broj zaposlenih na temelju sati rada te planirani broj zaposlenika kroz ekonomski vijek projekta. Podaci vezani za prethodnu godinu moraju odgovarati istima iz službenih financijskih izvještaja i/ili drugih zakonom propisanih evidencija u godini za koju se unose.</t>
    </r>
  </si>
  <si>
    <r>
      <rPr>
        <b/>
        <sz val="10.5"/>
        <color theme="1"/>
        <rFont val="Calibri"/>
        <family val="2"/>
        <charset val="238"/>
        <scheme val="minor"/>
      </rPr>
      <t>Red B</t>
    </r>
    <r>
      <rPr>
        <sz val="10.5"/>
        <color theme="1"/>
        <rFont val="Calibri"/>
        <family val="2"/>
        <charset val="238"/>
        <scheme val="minor"/>
      </rPr>
      <t xml:space="preserve"> - unesite broj novozaposlenih koji će biti rezultat provedbe predmetnog projekta. Povećanje broja zaposlenih koji će raditi na projektu prihvatljivo je jedino ako se radi o novom zapošljavanju, a ne i preraspodjeli unutar poduzeća. </t>
    </r>
    <r>
      <rPr>
        <u/>
        <sz val="10.5"/>
        <color theme="1"/>
        <rFont val="Calibri"/>
        <family val="2"/>
        <charset val="238"/>
        <scheme val="minor"/>
      </rPr>
      <t>Za svako planirano novo radno mjesto potrebno je napraviti specifikaciju koja će sadržavati naziv radnog mjesta, uvjete radnog mjesta i opis posla koja se obvezno prilaže prilikom podnošenja prijave u AGRONET.</t>
    </r>
  </si>
  <si>
    <r>
      <rPr>
        <b/>
        <sz val="10.5"/>
        <color theme="1"/>
        <rFont val="Calibri"/>
        <family val="2"/>
        <charset val="238"/>
        <scheme val="minor"/>
      </rPr>
      <t>Red C</t>
    </r>
    <r>
      <rPr>
        <sz val="10.5"/>
        <color theme="1"/>
        <rFont val="Calibri"/>
        <family val="2"/>
        <charset val="238"/>
        <scheme val="minor"/>
      </rPr>
      <t xml:space="preserve"> - odaberite referentnu godinu u padajućem izborniku. Referentna godina mora biti unutar 24 mjeseca od datuma podnošenja konačnog zahtjeva za isplatu.</t>
    </r>
  </si>
  <si>
    <r>
      <rPr>
        <b/>
        <sz val="10.5"/>
        <color theme="1"/>
        <rFont val="Calibri"/>
        <family val="2"/>
        <charset val="238"/>
        <scheme val="minor"/>
      </rPr>
      <t>Broj zaposlenih (FTE) se izračunava prema sljedećoj formuli:</t>
    </r>
    <r>
      <rPr>
        <sz val="10.5"/>
        <color theme="1"/>
        <rFont val="Calibri"/>
        <family val="2"/>
        <charset val="238"/>
        <scheme val="minor"/>
      </rPr>
      <t xml:space="preserve">
Broj zaposlenih (FTE) = broj osoba × udio godišnjeg rada na razini jednog zaposlenika 
</t>
    </r>
    <r>
      <rPr>
        <b/>
        <sz val="10.5"/>
        <color theme="1"/>
        <rFont val="Calibri"/>
        <family val="2"/>
        <charset val="238"/>
        <scheme val="minor"/>
      </rPr>
      <t>Udio godišnjeg rada izračunava se prema sljedećoj formuli:</t>
    </r>
    <r>
      <rPr>
        <sz val="10.5"/>
        <color theme="1"/>
        <rFont val="Calibri"/>
        <family val="2"/>
        <charset val="238"/>
        <scheme val="minor"/>
      </rPr>
      <t xml:space="preserve">
Udio godišnjeg rada = ostvaren broj radnih sati godišnje / ukupan godišnji fond sati
Ukupan godišnji fond sati iznosi 2096. Ako je ostvaren broj radnih sati manji od navedenog, isti se izračunava na način da se ostvaren broj radnih sati podijeli sa ukupnim godišnjim fondom sati (2096). 
</t>
    </r>
    <r>
      <rPr>
        <b/>
        <sz val="10.5"/>
        <color theme="1"/>
        <rFont val="Calibri"/>
        <family val="2"/>
        <charset val="238"/>
        <scheme val="minor"/>
      </rPr>
      <t xml:space="preserve">Primjer izračuna udjela godišnjeg rada: </t>
    </r>
    <r>
      <rPr>
        <sz val="10.5"/>
        <color theme="1"/>
        <rFont val="Calibri"/>
        <family val="2"/>
        <charset val="238"/>
        <scheme val="minor"/>
      </rPr>
      <t xml:space="preserve">
1 osoba radi 1000 sati godišnje
1000 sati / 2080 sati =  0,48      </t>
    </r>
  </si>
  <si>
    <t xml:space="preserve">2 osobe rade puno radno vrijeme cijelu godinu (2096 sati)  </t>
  </si>
  <si>
    <t>(1 x 0,81)</t>
  </si>
  <si>
    <t>=0,81</t>
  </si>
  <si>
    <t>=3,53</t>
  </si>
  <si>
    <r>
      <t xml:space="preserve">Provjera kriterija odabira "Ulaganje doprinosi stvaranju novih radnih mjesta" temelji se na podacima iz ove tablice, na način da se uspoređuje broj zaposlenih u referentnoj godini sa brojem zaposlenih iz </t>
    </r>
    <r>
      <rPr>
        <b/>
        <i/>
        <u/>
        <sz val="10.5"/>
        <color theme="1"/>
        <rFont val="Calibri"/>
        <family val="2"/>
        <charset val="238"/>
        <scheme val="minor"/>
      </rPr>
      <t>godine koja prethodi prijavi na natječaj (2020)</t>
    </r>
    <r>
      <rPr>
        <b/>
        <i/>
        <sz val="10.5"/>
        <color theme="1"/>
        <rFont val="Calibri"/>
        <family val="2"/>
        <charset val="238"/>
        <scheme val="minor"/>
      </rPr>
      <t>. Broj zaposlenih definiran u referentnoj godini mora biti ostvaren unutar 24 mjeseca od datuma podnošenja konačnog zahtjeva za isplatu. 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</si>
</sst>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k_n_-;\-* #,##0.00\ _k_n_-;_-* &quot;-&quot;??\ _k_n_-;_-@_-"/>
  </numFmts>
  <fonts count="57"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b/>
      <i/>
      <sz val="9"/>
      <name val="Calibri"/>
      <family val="2"/>
      <charset val="238"/>
    </font>
    <font>
      <b/>
      <sz val="8"/>
      <name val="Calibri"/>
      <family val="2"/>
      <charset val="238"/>
    </font>
    <font>
      <sz val="9"/>
      <name val="Calibri"/>
      <family val="2"/>
      <charset val="238"/>
    </font>
    <font>
      <b/>
      <sz val="16"/>
      <color rgb="FFFF0000"/>
      <name val="Calibri"/>
      <family val="2"/>
      <charset val="238"/>
    </font>
    <font>
      <b/>
      <sz val="7"/>
      <name val="Calibri"/>
      <family val="2"/>
      <charset val="238"/>
    </font>
    <font>
      <sz val="9"/>
      <color indexed="81"/>
      <name val="Tahoma"/>
      <family val="2"/>
      <charset val="238"/>
    </font>
    <font>
      <sz val="10"/>
      <name val="Arial"/>
      <family val="2"/>
    </font>
    <font>
      <b/>
      <i/>
      <sz val="20"/>
      <color theme="1"/>
      <name val="Calibri"/>
      <family val="2"/>
      <charset val="238"/>
      <scheme val="minor"/>
    </font>
    <font>
      <b/>
      <i/>
      <sz val="18"/>
      <color theme="1"/>
      <name val="Calibri"/>
      <family val="2"/>
      <charset val="238"/>
      <scheme val="minor"/>
    </font>
    <font>
      <i/>
      <sz val="12"/>
      <color theme="1"/>
      <name val="Calibri"/>
      <family val="2"/>
      <charset val="238"/>
      <scheme val="minor"/>
    </font>
    <font>
      <sz val="12"/>
      <color theme="1"/>
      <name val="Calibri"/>
      <family val="2"/>
      <charset val="238"/>
      <scheme val="minor"/>
    </font>
    <font>
      <b/>
      <sz val="10"/>
      <color theme="1"/>
      <name val="Calibri"/>
      <family val="2"/>
      <charset val="238"/>
      <scheme val="minor"/>
    </font>
    <font>
      <b/>
      <i/>
      <sz val="10"/>
      <color theme="1"/>
      <name val="Calibri"/>
      <family val="2"/>
      <charset val="238"/>
      <scheme val="minor"/>
    </font>
    <font>
      <b/>
      <sz val="10"/>
      <color theme="1"/>
      <name val="Arial"/>
      <family val="2"/>
      <charset val="238"/>
    </font>
    <font>
      <b/>
      <sz val="11"/>
      <color theme="1"/>
      <name val="Calibri"/>
      <family val="2"/>
      <charset val="238"/>
    </font>
    <font>
      <b/>
      <sz val="11"/>
      <color theme="1"/>
      <name val="Calibri"/>
      <family val="2"/>
      <charset val="238"/>
      <scheme val="minor"/>
    </font>
    <font>
      <sz val="10"/>
      <color theme="1"/>
      <name val="Arial"/>
      <family val="2"/>
      <charset val="238"/>
    </font>
    <font>
      <i/>
      <sz val="8"/>
      <color theme="1"/>
      <name val="Calibri"/>
      <family val="2"/>
      <charset val="238"/>
      <scheme val="minor"/>
    </font>
    <font>
      <b/>
      <u/>
      <sz val="10"/>
      <color theme="1"/>
      <name val="Calibri"/>
      <family val="2"/>
      <charset val="238"/>
      <scheme val="minor"/>
    </font>
    <font>
      <sz val="10"/>
      <color theme="1"/>
      <name val="Calibri"/>
      <family val="2"/>
      <charset val="238"/>
      <scheme val="minor"/>
    </font>
    <font>
      <b/>
      <i/>
      <sz val="12"/>
      <color theme="1"/>
      <name val="Calibri"/>
      <family val="2"/>
      <charset val="238"/>
      <scheme val="minor"/>
    </font>
    <font>
      <b/>
      <i/>
      <sz val="10.5"/>
      <color theme="1"/>
      <name val="Calibri"/>
      <family val="2"/>
      <charset val="238"/>
      <scheme val="minor"/>
    </font>
    <font>
      <b/>
      <i/>
      <u/>
      <sz val="10.5"/>
      <color theme="1"/>
      <name val="Calibri"/>
      <family val="2"/>
      <charset val="238"/>
      <scheme val="minor"/>
    </font>
    <font>
      <b/>
      <sz val="10.5"/>
      <color theme="1"/>
      <name val="Calibri"/>
      <family val="2"/>
      <charset val="238"/>
      <scheme val="minor"/>
    </font>
    <font>
      <sz val="10.5"/>
      <color theme="1"/>
      <name val="Calibri"/>
      <family val="2"/>
      <charset val="238"/>
      <scheme val="minor"/>
    </font>
    <font>
      <u/>
      <sz val="10.5"/>
      <color theme="1"/>
      <name val="Calibri"/>
      <family val="2"/>
      <charset val="238"/>
      <scheme val="minor"/>
    </font>
    <font>
      <b/>
      <u/>
      <sz val="12"/>
      <color theme="1"/>
      <name val="Calibri"/>
      <family val="2"/>
      <charset val="238"/>
      <scheme val="minor"/>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theme="0"/>
        <bgColor indexed="64"/>
      </patternFill>
    </fill>
    <fill>
      <patternFill patternType="solid">
        <fgColor rgb="FFD6D6DC"/>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BBFBD0"/>
        <bgColor indexed="64"/>
      </patternFill>
    </fill>
  </fills>
  <borders count="30">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right style="thin">
        <color theme="0" tint="-4.9989318521683403E-2"/>
      </right>
      <top style="medium">
        <color theme="0" tint="-0.499984740745262"/>
      </top>
      <bottom style="medium">
        <color theme="0" tint="-0.499984740745262"/>
      </bottom>
      <diagonal/>
    </border>
    <border>
      <left style="thin">
        <color theme="0" tint="-4.9989318521683403E-2"/>
      </left>
      <right style="thin">
        <color theme="0" tint="-4.9989318521683403E-2"/>
      </right>
      <top style="medium">
        <color theme="0" tint="-0.499984740745262"/>
      </top>
      <bottom style="medium">
        <color theme="0" tint="-0.499984740745262"/>
      </bottom>
      <diagonal/>
    </border>
    <border>
      <left style="thin">
        <color theme="0" tint="-4.9989318521683403E-2"/>
      </left>
      <right/>
      <top style="medium">
        <color theme="0" tint="-0.499984740745262"/>
      </top>
      <bottom style="medium">
        <color theme="0" tint="-0.499984740745262"/>
      </bottom>
      <diagonal/>
    </border>
    <border>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top style="medium">
        <color theme="0" tint="-0.499984740745262"/>
      </top>
      <bottom style="medium">
        <color theme="0" tint="-0.499984740745262"/>
      </bottom>
      <diagonal/>
    </border>
    <border>
      <left style="medium">
        <color theme="0" tint="-0.499984740745262"/>
      </left>
      <right/>
      <top/>
      <bottom style="medium">
        <color theme="0" tint="-0.499984740745262"/>
      </bottom>
      <diagonal/>
    </border>
    <border>
      <left/>
      <right style="medium">
        <color theme="0" tint="-0.499984740745262"/>
      </right>
      <top/>
      <bottom style="medium">
        <color theme="0" tint="-0.499984740745262"/>
      </bottom>
      <diagonal/>
    </border>
    <border>
      <left/>
      <right/>
      <top style="medium">
        <color theme="0" tint="-0.499984740745262"/>
      </top>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3" fillId="21" borderId="2" applyNumberFormat="0" applyAlignment="0" applyProtection="0"/>
    <xf numFmtId="0" fontId="20"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 fillId="4" borderId="0" applyNumberFormat="0" applyBorder="0" applyAlignment="0" applyProtection="0"/>
    <xf numFmtId="0" fontId="7" fillId="4" borderId="0" applyNumberFormat="0" applyBorder="0" applyAlignment="0" applyProtection="0"/>
    <xf numFmtId="0" fontId="21"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8" fillId="0" borderId="0" applyNumberFormat="0" applyFill="0" applyBorder="0" applyAlignment="0" applyProtection="0">
      <alignment vertical="top"/>
      <protection locked="0"/>
    </xf>
    <xf numFmtId="0" fontId="23" fillId="7" borderId="2" applyNumberFormat="0" applyAlignment="0" applyProtection="0"/>
    <xf numFmtId="0" fontId="9" fillId="21" borderId="7" applyNumberFormat="0" applyAlignment="0" applyProtection="0"/>
    <xf numFmtId="0" fontId="9" fillId="21" borderId="7" applyNumberFormat="0" applyAlignment="0" applyProtection="0"/>
    <xf numFmtId="0" fontId="19" fillId="0" borderId="8"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8" fillId="23" borderId="0" applyNumberFormat="0" applyBorder="0" applyAlignment="0" applyProtection="0"/>
    <xf numFmtId="0" fontId="4" fillId="0" borderId="0"/>
    <xf numFmtId="0" fontId="25" fillId="0" borderId="0"/>
    <xf numFmtId="0" fontId="4" fillId="24" borderId="0"/>
    <xf numFmtId="0" fontId="4" fillId="27" borderId="0"/>
    <xf numFmtId="0" fontId="3" fillId="0" borderId="0"/>
    <xf numFmtId="0" fontId="5" fillId="0" borderId="0"/>
    <xf numFmtId="0" fontId="4" fillId="0" borderId="0"/>
    <xf numFmtId="0" fontId="4" fillId="0" borderId="0"/>
    <xf numFmtId="0" fontId="25" fillId="0" borderId="0"/>
    <xf numFmtId="0" fontId="4" fillId="0" borderId="0"/>
    <xf numFmtId="0" fontId="4" fillId="24" borderId="0"/>
    <xf numFmtId="0" fontId="4" fillId="24" borderId="0"/>
    <xf numFmtId="0" fontId="4" fillId="24" borderId="0"/>
    <xf numFmtId="0" fontId="4" fillId="24" borderId="0"/>
    <xf numFmtId="0" fontId="4" fillId="24" borderId="0"/>
    <xf numFmtId="0" fontId="24"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2"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36" fillId="0" borderId="0"/>
    <xf numFmtId="0" fontId="3" fillId="0" borderId="0"/>
    <xf numFmtId="0" fontId="2" fillId="0" borderId="0"/>
  </cellStyleXfs>
  <cellXfs count="106">
    <xf numFmtId="0" fontId="0" fillId="0" borderId="0" xfId="0"/>
    <xf numFmtId="0" fontId="26" fillId="0" borderId="0" xfId="0" applyFont="1" applyFill="1" applyProtection="1">
      <protection hidden="1"/>
    </xf>
    <xf numFmtId="4" fontId="26" fillId="0" borderId="0" xfId="0" applyNumberFormat="1" applyFont="1" applyFill="1" applyProtection="1">
      <protection hidden="1"/>
    </xf>
    <xf numFmtId="0" fontId="28" fillId="0" borderId="0" xfId="0" applyFont="1" applyFill="1" applyBorder="1" applyAlignment="1" applyProtection="1">
      <alignment wrapText="1"/>
      <protection hidden="1"/>
    </xf>
    <xf numFmtId="0" fontId="28" fillId="29" borderId="10" xfId="0" applyFont="1" applyFill="1" applyBorder="1" applyAlignment="1" applyProtection="1">
      <alignment horizontal="center" vertical="center" wrapText="1"/>
      <protection hidden="1"/>
    </xf>
    <xf numFmtId="0" fontId="26" fillId="0" borderId="0" xfId="0" applyFont="1" applyFill="1" applyBorder="1" applyProtection="1">
      <protection hidden="1"/>
    </xf>
    <xf numFmtId="0" fontId="26" fillId="25" borderId="0" xfId="0" applyFont="1" applyFill="1" applyBorder="1" applyProtection="1">
      <protection hidden="1"/>
    </xf>
    <xf numFmtId="0" fontId="29" fillId="0" borderId="0" xfId="0" applyFont="1" applyFill="1" applyBorder="1" applyAlignment="1" applyProtection="1">
      <alignment wrapText="1"/>
      <protection hidden="1"/>
    </xf>
    <xf numFmtId="3" fontId="26" fillId="0" borderId="0" xfId="0" applyNumberFormat="1" applyFont="1" applyFill="1" applyBorder="1" applyProtection="1">
      <protection hidden="1"/>
    </xf>
    <xf numFmtId="0" fontId="28" fillId="0" borderId="0" xfId="0" applyFont="1" applyFill="1" applyBorder="1" applyAlignment="1" applyProtection="1">
      <protection hidden="1"/>
    </xf>
    <xf numFmtId="0" fontId="28" fillId="0" borderId="0" xfId="0" applyFont="1" applyFill="1" applyBorder="1" applyAlignment="1" applyProtection="1">
      <alignment horizontal="center" wrapText="1"/>
      <protection hidden="1"/>
    </xf>
    <xf numFmtId="4" fontId="26" fillId="0" borderId="0" xfId="0" applyNumberFormat="1" applyFont="1" applyFill="1" applyBorder="1" applyAlignment="1" applyProtection="1">
      <alignment wrapText="1"/>
      <protection hidden="1"/>
    </xf>
    <xf numFmtId="0" fontId="28" fillId="0" borderId="0" xfId="0" applyFont="1" applyFill="1" applyBorder="1" applyAlignment="1" applyProtection="1">
      <alignment horizontal="left" wrapText="1"/>
      <protection hidden="1"/>
    </xf>
    <xf numFmtId="0" fontId="28" fillId="0" borderId="0" xfId="0" applyFont="1" applyFill="1" applyBorder="1" applyAlignment="1" applyProtection="1">
      <alignment horizontal="left"/>
      <protection hidden="1"/>
    </xf>
    <xf numFmtId="3" fontId="28" fillId="0" borderId="0" xfId="0" applyNumberFormat="1" applyFont="1" applyFill="1" applyBorder="1" applyAlignment="1" applyProtection="1">
      <alignment wrapText="1"/>
      <protection hidden="1"/>
    </xf>
    <xf numFmtId="4" fontId="28" fillId="0" borderId="0" xfId="0" applyNumberFormat="1" applyFont="1" applyFill="1" applyBorder="1" applyAlignment="1" applyProtection="1">
      <alignment horizontal="center" wrapText="1"/>
      <protection hidden="1"/>
    </xf>
    <xf numFmtId="10" fontId="28" fillId="0" borderId="0" xfId="0" applyNumberFormat="1" applyFont="1" applyFill="1" applyBorder="1" applyAlignment="1" applyProtection="1">
      <alignment wrapText="1"/>
      <protection hidden="1"/>
    </xf>
    <xf numFmtId="0" fontId="28" fillId="25" borderId="0" xfId="0" applyFont="1" applyFill="1" applyBorder="1" applyAlignment="1" applyProtection="1">
      <alignment wrapText="1"/>
      <protection hidden="1"/>
    </xf>
    <xf numFmtId="0" fontId="26" fillId="25" borderId="0" xfId="0" applyFont="1" applyFill="1" applyProtection="1">
      <protection hidden="1"/>
    </xf>
    <xf numFmtId="4" fontId="26" fillId="0" borderId="10" xfId="0" applyNumberFormat="1" applyFont="1" applyFill="1" applyBorder="1" applyProtection="1">
      <protection hidden="1"/>
    </xf>
    <xf numFmtId="4" fontId="29" fillId="0" borderId="13" xfId="0" applyNumberFormat="1" applyFont="1" applyFill="1" applyBorder="1" applyAlignment="1" applyProtection="1">
      <alignment wrapText="1"/>
      <protection hidden="1"/>
    </xf>
    <xf numFmtId="4" fontId="26" fillId="0" borderId="13" xfId="0" applyNumberFormat="1" applyFont="1" applyFill="1" applyBorder="1" applyProtection="1">
      <protection hidden="1"/>
    </xf>
    <xf numFmtId="4" fontId="26" fillId="0" borderId="16" xfId="0" applyNumberFormat="1" applyFont="1" applyFill="1" applyBorder="1" applyProtection="1">
      <protection hidden="1"/>
    </xf>
    <xf numFmtId="4" fontId="26" fillId="0" borderId="0" xfId="0" applyNumberFormat="1" applyFont="1" applyFill="1" applyBorder="1" applyProtection="1">
      <protection hidden="1"/>
    </xf>
    <xf numFmtId="4" fontId="32" fillId="0" borderId="0" xfId="0" applyNumberFormat="1" applyFont="1" applyFill="1" applyBorder="1" applyProtection="1">
      <protection hidden="1"/>
    </xf>
    <xf numFmtId="0" fontId="28" fillId="29" borderId="0" xfId="0" applyFont="1" applyFill="1" applyBorder="1" applyAlignment="1" applyProtection="1">
      <protection hidden="1"/>
    </xf>
    <xf numFmtId="0" fontId="28" fillId="29" borderId="0" xfId="0" applyFont="1" applyFill="1" applyBorder="1" applyAlignment="1" applyProtection="1">
      <alignment horizontal="center" wrapText="1"/>
      <protection hidden="1"/>
    </xf>
    <xf numFmtId="0" fontId="28" fillId="29" borderId="0" xfId="0" applyFont="1" applyFill="1" applyBorder="1" applyAlignment="1" applyProtection="1">
      <alignment horizontal="right" wrapText="1"/>
      <protection hidden="1"/>
    </xf>
    <xf numFmtId="0" fontId="31" fillId="29" borderId="10" xfId="0" applyFont="1" applyFill="1" applyBorder="1" applyAlignment="1" applyProtection="1">
      <alignment horizontal="center" vertical="center"/>
      <protection hidden="1"/>
    </xf>
    <xf numFmtId="0" fontId="31" fillId="29" borderId="15" xfId="0" applyFont="1" applyFill="1" applyBorder="1" applyAlignment="1" applyProtection="1">
      <alignment horizontal="center" vertical="center" wrapText="1"/>
      <protection hidden="1"/>
    </xf>
    <xf numFmtId="0" fontId="31" fillId="29" borderId="12" xfId="0" applyFont="1" applyFill="1" applyBorder="1" applyAlignment="1" applyProtection="1">
      <alignment horizontal="center" vertical="center" wrapText="1"/>
      <protection hidden="1"/>
    </xf>
    <xf numFmtId="0" fontId="34" fillId="29" borderId="12" xfId="0" applyFont="1" applyFill="1" applyBorder="1" applyAlignment="1" applyProtection="1">
      <alignment horizontal="center" vertical="center" wrapText="1"/>
      <protection hidden="1"/>
    </xf>
    <xf numFmtId="0" fontId="31" fillId="29" borderId="12" xfId="0" applyFont="1" applyFill="1" applyBorder="1" applyAlignment="1" applyProtection="1">
      <alignment horizontal="center" vertical="center"/>
      <protection hidden="1"/>
    </xf>
    <xf numFmtId="0" fontId="27" fillId="29" borderId="12" xfId="0" applyFont="1" applyFill="1" applyBorder="1" applyAlignment="1" applyProtection="1">
      <alignment horizontal="center" vertical="center"/>
      <protection hidden="1"/>
    </xf>
    <xf numFmtId="0" fontId="31" fillId="29" borderId="15" xfId="0" applyFont="1" applyFill="1" applyBorder="1" applyAlignment="1" applyProtection="1">
      <alignment horizontal="center" vertical="center"/>
      <protection hidden="1"/>
    </xf>
    <xf numFmtId="0" fontId="30" fillId="29" borderId="14" xfId="0" applyFont="1" applyFill="1" applyBorder="1" applyAlignment="1" applyProtection="1">
      <alignment horizontal="center" vertical="center" wrapText="1"/>
      <protection hidden="1"/>
    </xf>
    <xf numFmtId="0" fontId="30" fillId="29" borderId="10" xfId="0" applyFont="1" applyFill="1" applyBorder="1" applyAlignment="1" applyProtection="1">
      <alignment horizontal="center" vertical="center" wrapText="1"/>
      <protection hidden="1"/>
    </xf>
    <xf numFmtId="4" fontId="28" fillId="0" borderId="10" xfId="0" applyNumberFormat="1" applyFont="1" applyFill="1" applyBorder="1" applyAlignment="1" applyProtection="1">
      <alignment horizontal="center" vertical="center" wrapText="1"/>
      <protection hidden="1"/>
    </xf>
    <xf numFmtId="4" fontId="26" fillId="0" borderId="14" xfId="0" applyNumberFormat="1" applyFont="1" applyFill="1" applyBorder="1" applyAlignment="1" applyProtection="1">
      <alignment horizontal="center" vertical="center" wrapText="1"/>
      <protection hidden="1"/>
    </xf>
    <xf numFmtId="4" fontId="28" fillId="0" borderId="14" xfId="0" applyNumberFormat="1" applyFont="1" applyFill="1" applyBorder="1" applyAlignment="1" applyProtection="1">
      <alignment horizontal="center" vertical="center" wrapText="1"/>
      <protection hidden="1"/>
    </xf>
    <xf numFmtId="4" fontId="26" fillId="0" borderId="10" xfId="30" applyNumberFormat="1" applyFont="1" applyFill="1" applyBorder="1" applyAlignment="1" applyProtection="1">
      <alignment horizontal="right" vertical="center"/>
      <protection hidden="1"/>
    </xf>
    <xf numFmtId="4" fontId="26" fillId="26" borderId="10" xfId="30" applyNumberFormat="1" applyFont="1" applyFill="1" applyBorder="1" applyAlignment="1" applyProtection="1">
      <alignment horizontal="right" vertical="center"/>
      <protection hidden="1"/>
    </xf>
    <xf numFmtId="10" fontId="26" fillId="0" borderId="10" xfId="67" applyNumberFormat="1" applyFont="1" applyFill="1" applyBorder="1" applyAlignment="1" applyProtection="1">
      <alignment horizontal="right" vertical="center"/>
      <protection hidden="1"/>
    </xf>
    <xf numFmtId="4" fontId="26" fillId="0" borderId="13" xfId="30" applyNumberFormat="1" applyFont="1" applyFill="1" applyBorder="1" applyAlignment="1" applyProtection="1">
      <alignment horizontal="right" vertical="center"/>
      <protection hidden="1"/>
    </xf>
    <xf numFmtId="10" fontId="26" fillId="0" borderId="10" xfId="0" applyNumberFormat="1" applyFont="1" applyFill="1" applyBorder="1" applyAlignment="1" applyProtection="1">
      <alignment horizontal="right" vertical="center"/>
      <protection hidden="1"/>
    </xf>
    <xf numFmtId="4" fontId="26" fillId="0" borderId="10" xfId="0" applyNumberFormat="1" applyFont="1" applyFill="1" applyBorder="1" applyAlignment="1" applyProtection="1">
      <alignment horizontal="right" vertical="center"/>
      <protection hidden="1"/>
    </xf>
    <xf numFmtId="0" fontId="40" fillId="0" borderId="0" xfId="49" applyFont="1" applyFill="1" applyBorder="1" applyProtection="1"/>
    <xf numFmtId="0" fontId="39" fillId="0" borderId="0" xfId="49" applyFont="1" applyFill="1" applyBorder="1" applyProtection="1"/>
    <xf numFmtId="0" fontId="40" fillId="0" borderId="0" xfId="49" quotePrefix="1" applyFont="1" applyFill="1" applyBorder="1" applyAlignment="1" applyProtection="1">
      <alignment vertical="top" wrapText="1"/>
    </xf>
    <xf numFmtId="0" fontId="49" fillId="0" borderId="0" xfId="49" applyFont="1" applyFill="1" applyBorder="1" applyProtection="1"/>
    <xf numFmtId="0" fontId="1" fillId="31" borderId="25" xfId="49" applyFont="1" applyFill="1" applyBorder="1" applyAlignment="1" applyProtection="1">
      <alignment horizontal="center" vertical="center" wrapText="1"/>
      <protection locked="0"/>
    </xf>
    <xf numFmtId="3" fontId="1" fillId="31" borderId="25" xfId="49" applyNumberFormat="1" applyFont="1" applyFill="1" applyBorder="1" applyAlignment="1" applyProtection="1">
      <alignment horizontal="center" vertical="center" wrapText="1"/>
      <protection locked="0"/>
    </xf>
    <xf numFmtId="0" fontId="40" fillId="30" borderId="0" xfId="49" applyFont="1" applyFill="1" applyBorder="1" applyProtection="1">
      <protection hidden="1"/>
    </xf>
    <xf numFmtId="0" fontId="45" fillId="29" borderId="25" xfId="49" applyFont="1" applyFill="1" applyBorder="1" applyAlignment="1" applyProtection="1">
      <alignment horizontal="center" vertical="center"/>
      <protection hidden="1"/>
    </xf>
    <xf numFmtId="0" fontId="47" fillId="29" borderId="25" xfId="49" applyFont="1" applyFill="1" applyBorder="1" applyAlignment="1" applyProtection="1">
      <alignment horizontal="center"/>
      <protection hidden="1"/>
    </xf>
    <xf numFmtId="0" fontId="41" fillId="29" borderId="22" xfId="49" applyFont="1" applyFill="1" applyBorder="1" applyAlignment="1" applyProtection="1">
      <alignment horizontal="center" vertical="center" wrapText="1"/>
      <protection hidden="1"/>
    </xf>
    <xf numFmtId="0" fontId="40" fillId="30" borderId="23" xfId="49" applyFont="1" applyFill="1" applyBorder="1" applyProtection="1">
      <protection hidden="1"/>
    </xf>
    <xf numFmtId="0" fontId="40" fillId="30" borderId="29" xfId="49" applyFont="1" applyFill="1" applyBorder="1" applyProtection="1">
      <protection hidden="1"/>
    </xf>
    <xf numFmtId="0" fontId="41" fillId="30" borderId="0" xfId="49" quotePrefix="1" applyFont="1" applyFill="1" applyAlignment="1" applyProtection="1">
      <alignment horizontal="right" vertical="top" wrapText="1"/>
      <protection hidden="1"/>
    </xf>
    <xf numFmtId="0" fontId="49" fillId="30" borderId="0" xfId="49" quotePrefix="1" applyFont="1" applyFill="1" applyAlignment="1" applyProtection="1">
      <alignment horizontal="left" vertical="center" wrapText="1"/>
      <protection hidden="1"/>
    </xf>
    <xf numFmtId="0" fontId="39" fillId="30" borderId="0" xfId="49" applyFont="1" applyFill="1" applyBorder="1" applyProtection="1">
      <protection hidden="1"/>
    </xf>
    <xf numFmtId="0" fontId="50" fillId="29" borderId="0" xfId="49" applyFont="1" applyFill="1" applyAlignment="1" applyProtection="1">
      <alignment vertical="center"/>
      <protection hidden="1"/>
    </xf>
    <xf numFmtId="0" fontId="39" fillId="29" borderId="0" xfId="49" applyFont="1" applyFill="1" applyBorder="1" applyProtection="1">
      <protection hidden="1"/>
    </xf>
    <xf numFmtId="0" fontId="41" fillId="29" borderId="0" xfId="49" quotePrefix="1" applyFont="1" applyFill="1" applyAlignment="1" applyProtection="1">
      <alignment horizontal="right" vertical="top" wrapText="1"/>
      <protection hidden="1"/>
    </xf>
    <xf numFmtId="0" fontId="42" fillId="29" borderId="0" xfId="49" quotePrefix="1" applyFont="1" applyFill="1" applyAlignment="1" applyProtection="1">
      <alignment horizontal="right" vertical="top" wrapText="1"/>
      <protection hidden="1"/>
    </xf>
    <xf numFmtId="0" fontId="51" fillId="29" borderId="0" xfId="49" quotePrefix="1" applyFont="1" applyFill="1" applyAlignment="1" applyProtection="1">
      <alignment horizontal="justify" vertical="top" wrapText="1"/>
      <protection hidden="1"/>
    </xf>
    <xf numFmtId="0" fontId="54" fillId="29" borderId="0" xfId="49" quotePrefix="1" applyFont="1" applyFill="1" applyAlignment="1" applyProtection="1">
      <alignment horizontal="justify" vertical="center" wrapText="1"/>
      <protection hidden="1"/>
    </xf>
    <xf numFmtId="0" fontId="49" fillId="29" borderId="0" xfId="49" quotePrefix="1" applyFont="1" applyFill="1" applyAlignment="1" applyProtection="1">
      <alignment horizontal="left" vertical="center" wrapText="1"/>
      <protection hidden="1"/>
    </xf>
    <xf numFmtId="0" fontId="56" fillId="30" borderId="0" xfId="49" quotePrefix="1" applyFont="1" applyFill="1" applyAlignment="1" applyProtection="1">
      <alignment horizontal="left" vertical="center" wrapText="1" indent="1"/>
      <protection hidden="1"/>
    </xf>
    <xf numFmtId="0" fontId="56" fillId="29" borderId="0" xfId="49" quotePrefix="1" applyFont="1" applyFill="1" applyAlignment="1" applyProtection="1">
      <alignment vertical="center" wrapText="1"/>
      <protection hidden="1"/>
    </xf>
    <xf numFmtId="0" fontId="56" fillId="29" borderId="0" xfId="49" quotePrefix="1" applyFont="1" applyFill="1" applyAlignment="1" applyProtection="1">
      <alignment horizontal="left" vertical="center" wrapText="1" indent="1"/>
      <protection hidden="1"/>
    </xf>
    <xf numFmtId="0" fontId="40" fillId="29" borderId="0" xfId="49" applyFont="1" applyFill="1" applyBorder="1" applyProtection="1">
      <protection hidden="1"/>
    </xf>
    <xf numFmtId="0" fontId="54" fillId="29" borderId="0" xfId="49" quotePrefix="1" applyFont="1" applyFill="1" applyAlignment="1" applyProtection="1">
      <alignment horizontal="left" vertical="center" wrapText="1"/>
      <protection hidden="1"/>
    </xf>
    <xf numFmtId="49" fontId="54" fillId="29" borderId="0" xfId="49" quotePrefix="1" applyNumberFormat="1" applyFont="1" applyFill="1" applyAlignment="1" applyProtection="1">
      <alignment horizontal="left" vertical="center" wrapText="1"/>
      <protection hidden="1"/>
    </xf>
    <xf numFmtId="0" fontId="54" fillId="29" borderId="17" xfId="49" quotePrefix="1" applyFont="1" applyFill="1" applyBorder="1" applyAlignment="1" applyProtection="1">
      <alignment horizontal="left" vertical="center" wrapText="1"/>
      <protection hidden="1"/>
    </xf>
    <xf numFmtId="49" fontId="54" fillId="29" borderId="17" xfId="49" quotePrefix="1" applyNumberFormat="1" applyFont="1" applyFill="1" applyBorder="1" applyAlignment="1" applyProtection="1">
      <alignment horizontal="left" vertical="center" wrapText="1"/>
      <protection hidden="1"/>
    </xf>
    <xf numFmtId="0" fontId="41" fillId="29" borderId="0" xfId="49" quotePrefix="1" applyFont="1" applyFill="1" applyAlignment="1" applyProtection="1">
      <alignment vertical="center" wrapText="1"/>
      <protection hidden="1"/>
    </xf>
    <xf numFmtId="0" fontId="40" fillId="30" borderId="0" xfId="49" quotePrefix="1" applyFont="1" applyFill="1" applyBorder="1" applyAlignment="1" applyProtection="1">
      <alignment vertical="top" wrapText="1"/>
      <protection hidden="1"/>
    </xf>
    <xf numFmtId="0" fontId="54" fillId="29" borderId="17" xfId="49" quotePrefix="1" applyFont="1" applyFill="1" applyBorder="1" applyAlignment="1" applyProtection="1">
      <alignment horizontal="left" vertical="center" wrapText="1"/>
      <protection hidden="1"/>
    </xf>
    <xf numFmtId="2" fontId="40" fillId="0" borderId="0" xfId="49" applyNumberFormat="1" applyFont="1" applyFill="1" applyBorder="1" applyProtection="1"/>
    <xf numFmtId="1" fontId="44" fillId="32" borderId="25" xfId="0" applyNumberFormat="1" applyFont="1" applyFill="1" applyBorder="1" applyAlignment="1" applyProtection="1">
      <alignment horizontal="center" vertical="center"/>
      <protection locked="0"/>
    </xf>
    <xf numFmtId="4" fontId="29" fillId="0" borderId="18" xfId="0" applyNumberFormat="1" applyFont="1" applyFill="1" applyBorder="1" applyAlignment="1" applyProtection="1">
      <alignment horizontal="right" vertical="center" wrapText="1"/>
      <protection hidden="1"/>
    </xf>
    <xf numFmtId="4" fontId="29" fillId="0" borderId="13" xfId="0" applyNumberFormat="1" applyFont="1" applyFill="1" applyBorder="1" applyAlignment="1" applyProtection="1">
      <alignment horizontal="right" vertical="center" wrapText="1"/>
      <protection hidden="1"/>
    </xf>
    <xf numFmtId="0" fontId="28" fillId="0" borderId="0" xfId="0" applyFont="1" applyFill="1" applyBorder="1" applyAlignment="1" applyProtection="1">
      <alignment horizontal="left" wrapText="1"/>
      <protection hidden="1"/>
    </xf>
    <xf numFmtId="0" fontId="28" fillId="28" borderId="10" xfId="0" applyFont="1" applyFill="1" applyBorder="1" applyAlignment="1" applyProtection="1">
      <alignment horizontal="center" vertical="center" wrapText="1"/>
      <protection hidden="1"/>
    </xf>
    <xf numFmtId="0" fontId="33" fillId="0" borderId="0" xfId="0" applyFont="1" applyFill="1" applyBorder="1" applyAlignment="1" applyProtection="1">
      <alignment horizontal="center" wrapText="1"/>
      <protection hidden="1"/>
    </xf>
    <xf numFmtId="0" fontId="37" fillId="30" borderId="19" xfId="49" applyFont="1" applyFill="1" applyBorder="1" applyAlignment="1" applyProtection="1">
      <alignment horizontal="center" vertical="center" wrapText="1"/>
      <protection hidden="1"/>
    </xf>
    <xf numFmtId="0" fontId="37" fillId="30" borderId="20" xfId="49" applyFont="1" applyFill="1" applyBorder="1" applyAlignment="1" applyProtection="1">
      <alignment horizontal="center" vertical="center"/>
      <protection hidden="1"/>
    </xf>
    <xf numFmtId="0" fontId="37" fillId="30" borderId="21" xfId="49" applyFont="1" applyFill="1" applyBorder="1" applyAlignment="1" applyProtection="1">
      <alignment horizontal="center" vertical="center"/>
      <protection hidden="1"/>
    </xf>
    <xf numFmtId="49" fontId="41" fillId="29" borderId="22" xfId="49" applyNumberFormat="1" applyFont="1" applyFill="1" applyBorder="1" applyAlignment="1" applyProtection="1">
      <alignment horizontal="center" vertical="center" wrapText="1"/>
      <protection hidden="1"/>
    </xf>
    <xf numFmtId="0" fontId="41" fillId="29" borderId="26" xfId="49" applyFont="1" applyFill="1" applyBorder="1" applyAlignment="1" applyProtection="1">
      <alignment horizontal="right" vertical="center" wrapText="1"/>
      <protection hidden="1"/>
    </xf>
    <xf numFmtId="0" fontId="41" fillId="29" borderId="22" xfId="49" applyFont="1" applyFill="1" applyBorder="1" applyAlignment="1" applyProtection="1">
      <alignment horizontal="right" vertical="center" wrapText="1"/>
      <protection hidden="1"/>
    </xf>
    <xf numFmtId="0" fontId="54" fillId="29" borderId="0" xfId="49" quotePrefix="1" applyFont="1" applyFill="1" applyAlignment="1" applyProtection="1">
      <alignment horizontal="left" vertical="center" wrapText="1"/>
      <protection hidden="1"/>
    </xf>
    <xf numFmtId="0" fontId="54" fillId="29" borderId="11" xfId="49" quotePrefix="1" applyFont="1" applyFill="1" applyBorder="1" applyAlignment="1" applyProtection="1">
      <alignment horizontal="left" vertical="center" wrapText="1"/>
      <protection hidden="1"/>
    </xf>
    <xf numFmtId="49" fontId="42" fillId="29" borderId="23" xfId="49" applyNumberFormat="1" applyFont="1" applyFill="1" applyBorder="1" applyAlignment="1" applyProtection="1">
      <alignment horizontal="right" vertical="center" wrapText="1"/>
      <protection hidden="1"/>
    </xf>
    <xf numFmtId="0" fontId="43" fillId="0" borderId="24" xfId="0" applyFont="1" applyBorder="1" applyProtection="1">
      <protection hidden="1"/>
    </xf>
    <xf numFmtId="0" fontId="50" fillId="29" borderId="0" xfId="49" applyFont="1" applyFill="1" applyAlignment="1" applyProtection="1">
      <alignment horizontal="left" vertical="center"/>
      <protection hidden="1"/>
    </xf>
    <xf numFmtId="49" fontId="41" fillId="29" borderId="27" xfId="49" applyNumberFormat="1" applyFont="1" applyFill="1" applyBorder="1" applyAlignment="1" applyProtection="1">
      <alignment horizontal="center" vertical="center" wrapText="1"/>
      <protection hidden="1"/>
    </xf>
    <xf numFmtId="0" fontId="46" fillId="0" borderId="28" xfId="0" applyFont="1" applyBorder="1" applyProtection="1">
      <protection hidden="1"/>
    </xf>
    <xf numFmtId="0" fontId="39" fillId="30" borderId="0" xfId="49" quotePrefix="1" applyFont="1" applyFill="1" applyAlignment="1" applyProtection="1">
      <alignment horizontal="center" vertical="center" wrapText="1"/>
      <protection hidden="1"/>
    </xf>
    <xf numFmtId="0" fontId="54" fillId="29" borderId="0" xfId="49" quotePrefix="1" applyNumberFormat="1" applyFont="1" applyFill="1" applyAlignment="1" applyProtection="1">
      <alignment horizontal="justify" vertical="center" wrapText="1"/>
      <protection hidden="1"/>
    </xf>
    <xf numFmtId="0" fontId="56" fillId="29" borderId="0" xfId="49" quotePrefix="1" applyFont="1" applyFill="1" applyAlignment="1" applyProtection="1">
      <alignment horizontal="left" vertical="center" wrapText="1"/>
      <protection hidden="1"/>
    </xf>
    <xf numFmtId="0" fontId="53" fillId="29" borderId="0" xfId="49" quotePrefix="1" applyFont="1" applyFill="1" applyAlignment="1" applyProtection="1">
      <alignment horizontal="left" vertical="center" wrapText="1"/>
      <protection hidden="1"/>
    </xf>
    <xf numFmtId="0" fontId="51" fillId="29" borderId="0" xfId="49" quotePrefix="1" applyFont="1" applyFill="1" applyAlignment="1" applyProtection="1">
      <alignment horizontal="justify" vertical="top"/>
      <protection hidden="1"/>
    </xf>
    <xf numFmtId="0" fontId="54" fillId="29" borderId="0" xfId="49" quotePrefix="1" applyFont="1" applyFill="1" applyAlignment="1" applyProtection="1">
      <alignment horizontal="justify" vertical="center" wrapText="1"/>
      <protection hidden="1"/>
    </xf>
    <xf numFmtId="0" fontId="54" fillId="29" borderId="17" xfId="49" quotePrefix="1" applyFont="1" applyFill="1" applyBorder="1" applyAlignment="1" applyProtection="1">
      <alignment horizontal="lef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4">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39994506668294322"/>
        </patternFill>
      </fill>
    </dxf>
    <dxf>
      <fill>
        <patternFill>
          <bgColor theme="6" tint="0.59996337778862885"/>
        </patternFill>
      </fill>
    </dxf>
    <dxf>
      <fill>
        <patternFill>
          <bgColor rgb="FFD8E4BC"/>
        </patternFill>
      </fill>
    </dxf>
    <dxf>
      <fill>
        <patternFill>
          <bgColor rgb="FFD8E4BC"/>
        </patternFill>
      </fill>
    </dxf>
    <dxf>
      <fill>
        <patternFill>
          <bgColor theme="6" tint="0.59996337778862885"/>
        </patternFill>
      </fill>
    </dxf>
    <dxf>
      <fill>
        <patternFill>
          <bgColor rgb="FFD8E4BC"/>
        </patternFill>
      </fill>
    </dxf>
    <dxf>
      <fill>
        <patternFill>
          <bgColor rgb="FFDAE4BC"/>
        </patternFill>
      </fill>
    </dxf>
    <dxf>
      <fill>
        <patternFill>
          <bgColor rgb="FFD4E4BC"/>
        </patternFill>
      </fill>
    </dxf>
    <dxf>
      <fill>
        <patternFill>
          <bgColor rgb="FFD8E4BC"/>
        </patternFill>
      </fill>
    </dxf>
    <dxf>
      <fill>
        <patternFill>
          <bgColor rgb="FFD8E4BC"/>
        </patternFill>
      </fill>
    </dxf>
  </dxfs>
  <tableStyles count="0" defaultTableStyle="TableStyleMedium9" defaultPivotStyle="PivotStyleLight16"/>
  <colors>
    <mruColors>
      <color rgb="FFBBFBD0"/>
      <color rgb="FF99FF99"/>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 customWidth="1"/>
    <col min="2" max="2" width="14.42578125" style="1" customWidth="1"/>
    <col min="3" max="3" width="10.42578125" style="1" customWidth="1"/>
    <col min="4" max="4" width="10.28515625" style="1" customWidth="1"/>
    <col min="5" max="5" width="11.42578125" style="1" bestFit="1" customWidth="1"/>
    <col min="6" max="6" width="10" style="1" customWidth="1"/>
    <col min="7" max="23" width="10" style="1" bestFit="1" customWidth="1"/>
    <col min="24" max="24" width="10" style="5" bestFit="1" customWidth="1"/>
    <col min="25" max="16384" width="9.140625" style="5"/>
  </cols>
  <sheetData>
    <row r="1" spans="1:24" ht="22.5" customHeight="1" x14ac:dyDescent="0.35">
      <c r="A1" s="83" t="s">
        <v>12</v>
      </c>
      <c r="B1" s="83"/>
      <c r="C1" s="83"/>
      <c r="D1" s="3"/>
      <c r="E1" s="85" t="s">
        <v>13</v>
      </c>
      <c r="F1" s="85"/>
      <c r="G1" s="85"/>
      <c r="H1" s="85"/>
      <c r="I1" s="85"/>
      <c r="J1" s="85"/>
      <c r="K1" s="85"/>
      <c r="L1" s="3"/>
      <c r="M1" s="3"/>
      <c r="N1" s="3"/>
      <c r="O1" s="3"/>
      <c r="P1" s="5"/>
      <c r="X1" s="1"/>
    </row>
    <row r="2" spans="1:24" ht="11.25" customHeight="1" x14ac:dyDescent="0.2">
      <c r="A2" s="25"/>
      <c r="B2" s="26" t="s">
        <v>8</v>
      </c>
      <c r="C2" s="26" t="s">
        <v>9</v>
      </c>
      <c r="D2" s="3"/>
      <c r="E2" s="11"/>
      <c r="F2" s="11"/>
      <c r="G2" s="11"/>
      <c r="H2" s="11"/>
      <c r="I2" s="11"/>
      <c r="J2" s="11"/>
      <c r="K2" s="11"/>
      <c r="L2" s="11"/>
      <c r="M2" s="11"/>
      <c r="N2" s="11"/>
      <c r="O2" s="3"/>
      <c r="P2" s="3"/>
      <c r="Q2" s="3"/>
      <c r="R2" s="3"/>
      <c r="S2" s="3"/>
      <c r="T2" s="3"/>
      <c r="U2" s="3"/>
      <c r="V2" s="3"/>
      <c r="W2" s="3"/>
      <c r="X2" s="1"/>
    </row>
    <row r="3" spans="1:24" x14ac:dyDescent="0.2">
      <c r="A3" s="27" t="s">
        <v>4</v>
      </c>
      <c r="B3" s="26" t="e">
        <f>#REF!</f>
        <v>#REF!</v>
      </c>
      <c r="C3" s="26" t="e">
        <f>#REF!</f>
        <v>#REF!</v>
      </c>
      <c r="D3" s="2"/>
      <c r="E3" s="2"/>
      <c r="F3" s="2"/>
      <c r="G3" s="2"/>
      <c r="H3" s="2"/>
      <c r="I3" s="3"/>
      <c r="J3" s="3"/>
      <c r="K3" s="3"/>
      <c r="L3" s="3"/>
      <c r="M3" s="3"/>
      <c r="N3" s="3"/>
      <c r="O3" s="3"/>
      <c r="P3" s="5"/>
      <c r="X3" s="1"/>
    </row>
    <row r="4" spans="1:24" ht="12.75" hidden="1" customHeight="1" x14ac:dyDescent="0.2">
      <c r="A4" s="12"/>
      <c r="B4" s="10"/>
      <c r="C4" s="10"/>
      <c r="D4" s="3"/>
      <c r="E4" s="3"/>
      <c r="F4" s="3"/>
      <c r="G4" s="3"/>
      <c r="H4" s="9"/>
      <c r="I4" s="3"/>
      <c r="J4" s="3"/>
      <c r="K4" s="3"/>
      <c r="L4" s="3"/>
      <c r="M4" s="3"/>
      <c r="N4" s="3"/>
      <c r="O4" s="3"/>
      <c r="P4" s="5"/>
      <c r="X4" s="1"/>
    </row>
    <row r="5" spans="1:24" ht="12.75" hidden="1" customHeight="1" x14ac:dyDescent="0.2">
      <c r="A5" s="12"/>
      <c r="B5" s="10"/>
      <c r="C5" s="10"/>
      <c r="D5" s="3"/>
      <c r="E5" s="3"/>
      <c r="F5" s="3"/>
      <c r="G5" s="3"/>
      <c r="H5" s="9"/>
      <c r="I5" s="3"/>
      <c r="J5" s="3"/>
      <c r="K5" s="3"/>
      <c r="L5" s="3"/>
      <c r="M5" s="3"/>
      <c r="N5" s="3"/>
      <c r="O5" s="3"/>
      <c r="P5" s="5"/>
      <c r="X5" s="1"/>
    </row>
    <row r="6" spans="1:24" hidden="1" x14ac:dyDescent="0.2">
      <c r="A6" s="12"/>
      <c r="B6" s="10"/>
      <c r="C6" s="10"/>
      <c r="D6" s="3"/>
      <c r="E6" s="3"/>
      <c r="F6" s="3"/>
      <c r="G6" s="3"/>
      <c r="H6" s="9"/>
      <c r="I6" s="3"/>
      <c r="J6" s="3"/>
      <c r="K6" s="3"/>
      <c r="L6" s="3"/>
      <c r="M6" s="3"/>
      <c r="N6" s="3"/>
      <c r="O6" s="3"/>
      <c r="P6" s="5"/>
      <c r="X6" s="1"/>
    </row>
    <row r="7" spans="1:24" hidden="1" x14ac:dyDescent="0.2">
      <c r="A7" s="12"/>
      <c r="B7" s="10"/>
      <c r="C7" s="10"/>
      <c r="D7" s="3"/>
      <c r="E7" s="3"/>
      <c r="F7" s="3"/>
      <c r="G7" s="3"/>
      <c r="H7" s="13"/>
      <c r="I7" s="3"/>
      <c r="J7" s="3"/>
      <c r="K7" s="3"/>
      <c r="L7" s="3"/>
      <c r="M7" s="3"/>
      <c r="N7" s="3"/>
      <c r="O7" s="3"/>
      <c r="P7" s="5"/>
      <c r="X7" s="1"/>
    </row>
    <row r="8" spans="1:24" hidden="1" x14ac:dyDescent="0.2">
      <c r="A8" s="12"/>
      <c r="B8" s="10"/>
      <c r="C8" s="10"/>
      <c r="D8" s="3"/>
      <c r="E8" s="3"/>
      <c r="F8" s="3"/>
      <c r="G8" s="3"/>
      <c r="H8" s="9"/>
      <c r="I8" s="3"/>
      <c r="J8" s="3"/>
      <c r="K8" s="3"/>
      <c r="L8" s="3"/>
      <c r="M8" s="3"/>
      <c r="N8" s="3"/>
      <c r="O8" s="3"/>
      <c r="P8" s="5"/>
      <c r="X8" s="1"/>
    </row>
    <row r="9" spans="1:24" hidden="1" x14ac:dyDescent="0.2">
      <c r="A9" s="12"/>
      <c r="B9" s="10"/>
      <c r="C9" s="10"/>
      <c r="D9" s="3"/>
      <c r="E9" s="3"/>
      <c r="F9" s="3"/>
      <c r="G9" s="3"/>
      <c r="H9" s="3"/>
      <c r="I9" s="3"/>
      <c r="J9" s="3"/>
      <c r="K9" s="3"/>
      <c r="L9" s="3"/>
      <c r="M9" s="3"/>
      <c r="N9" s="3"/>
      <c r="O9" s="3"/>
      <c r="P9" s="5"/>
      <c r="X9" s="1"/>
    </row>
    <row r="10" spans="1:24" hidden="1" x14ac:dyDescent="0.2">
      <c r="A10" s="12"/>
      <c r="B10" s="10"/>
      <c r="C10" s="10"/>
      <c r="D10" s="3"/>
      <c r="E10" s="3"/>
      <c r="F10" s="3"/>
      <c r="G10" s="3"/>
      <c r="H10" s="3"/>
      <c r="I10" s="3"/>
      <c r="J10" s="3"/>
      <c r="K10" s="3"/>
      <c r="L10" s="3"/>
      <c r="M10" s="3"/>
      <c r="N10" s="3"/>
      <c r="O10" s="3"/>
      <c r="P10" s="5"/>
      <c r="X10" s="1"/>
    </row>
    <row r="11" spans="1:24" ht="34.5" hidden="1" customHeight="1" x14ac:dyDescent="0.2">
      <c r="A11" s="12"/>
      <c r="B11" s="10"/>
      <c r="C11" s="10"/>
      <c r="D11" s="3" t="s">
        <v>6</v>
      </c>
      <c r="E11" s="14" t="e">
        <f>#REF!</f>
        <v>#REF!</v>
      </c>
      <c r="F11" s="3"/>
      <c r="G11" s="3"/>
      <c r="H11" s="3"/>
      <c r="I11" s="3"/>
      <c r="J11" s="3"/>
      <c r="K11" s="3"/>
      <c r="L11" s="3"/>
      <c r="M11" s="3"/>
      <c r="N11" s="3"/>
      <c r="O11" s="3"/>
      <c r="P11" s="5"/>
      <c r="X11" s="1"/>
    </row>
    <row r="12" spans="1:24" s="6" customFormat="1" x14ac:dyDescent="0.2">
      <c r="A12" s="12"/>
      <c r="B12" s="15"/>
      <c r="C12" s="16"/>
      <c r="D12" s="17"/>
      <c r="E12" s="17"/>
      <c r="F12" s="17"/>
      <c r="G12" s="17"/>
      <c r="H12" s="17"/>
      <c r="I12" s="17"/>
      <c r="J12" s="17"/>
      <c r="K12" s="17"/>
      <c r="L12" s="17"/>
      <c r="M12" s="17"/>
      <c r="N12" s="17"/>
      <c r="O12" s="17"/>
      <c r="Q12" s="18"/>
      <c r="R12" s="18"/>
      <c r="S12" s="18"/>
      <c r="T12" s="18"/>
      <c r="U12" s="18"/>
      <c r="V12" s="18"/>
      <c r="W12" s="18"/>
      <c r="X12" s="18"/>
    </row>
    <row r="13" spans="1:24" ht="16.5" customHeight="1" x14ac:dyDescent="0.2">
      <c r="A13" s="84" t="s">
        <v>10</v>
      </c>
      <c r="B13" s="84"/>
      <c r="C13" s="84"/>
      <c r="D13" s="84"/>
      <c r="E13" s="84"/>
      <c r="F13" s="84"/>
      <c r="G13" s="84"/>
      <c r="H13" s="84"/>
      <c r="I13" s="84"/>
      <c r="J13" s="84"/>
      <c r="K13" s="84"/>
      <c r="L13" s="84"/>
      <c r="M13" s="84"/>
      <c r="N13" s="84"/>
      <c r="O13" s="84"/>
      <c r="P13" s="84"/>
      <c r="Q13" s="84"/>
      <c r="R13" s="84"/>
      <c r="S13" s="84"/>
      <c r="T13" s="84"/>
      <c r="U13" s="84"/>
      <c r="V13" s="84"/>
      <c r="W13" s="84"/>
      <c r="X13" s="84"/>
    </row>
    <row r="14" spans="1:24" ht="25.5" x14ac:dyDescent="0.2">
      <c r="A14" s="35" t="s">
        <v>0</v>
      </c>
      <c r="B14" s="36" t="s">
        <v>1</v>
      </c>
      <c r="C14" s="36" t="s">
        <v>2</v>
      </c>
      <c r="D14" s="28" t="e">
        <f>#REF!</f>
        <v>#REF!</v>
      </c>
      <c r="E14" s="28" t="e">
        <f>#REF!</f>
        <v>#REF!</v>
      </c>
      <c r="F14" s="28" t="e">
        <f>#REF!</f>
        <v>#REF!</v>
      </c>
      <c r="G14" s="28" t="e">
        <f>#REF!</f>
        <v>#REF!</v>
      </c>
      <c r="H14" s="28" t="e">
        <f>#REF!</f>
        <v>#REF!</v>
      </c>
      <c r="I14" s="28" t="e">
        <f>#REF!</f>
        <v>#REF!</v>
      </c>
      <c r="J14" s="28" t="e">
        <f>#REF!</f>
        <v>#REF!</v>
      </c>
      <c r="K14" s="28" t="e">
        <f>#REF!</f>
        <v>#REF!</v>
      </c>
      <c r="L14" s="28" t="e">
        <f>#REF!</f>
        <v>#REF!</v>
      </c>
      <c r="M14" s="28" t="e">
        <f>#REF!</f>
        <v>#REF!</v>
      </c>
      <c r="N14" s="28" t="e">
        <f>#REF!</f>
        <v>#REF!</v>
      </c>
      <c r="O14" s="28" t="e">
        <f>#REF!</f>
        <v>#REF!</v>
      </c>
      <c r="P14" s="28" t="e">
        <f>#REF!</f>
        <v>#REF!</v>
      </c>
      <c r="Q14" s="28" t="e">
        <f>#REF!</f>
        <v>#REF!</v>
      </c>
      <c r="R14" s="28" t="e">
        <f>#REF!</f>
        <v>#REF!</v>
      </c>
      <c r="S14" s="28" t="e">
        <f>#REF!</f>
        <v>#REF!</v>
      </c>
      <c r="T14" s="28" t="e">
        <f>#REF!</f>
        <v>#REF!</v>
      </c>
      <c r="U14" s="28" t="e">
        <f>#REF!</f>
        <v>#REF!</v>
      </c>
      <c r="V14" s="28" t="e">
        <f>#REF!</f>
        <v>#REF!</v>
      </c>
      <c r="W14" s="28" t="e">
        <f>#REF!</f>
        <v>#REF!</v>
      </c>
      <c r="X14" s="4" t="s">
        <v>3</v>
      </c>
    </row>
    <row r="15" spans="1:24" x14ac:dyDescent="0.2">
      <c r="A15" s="29"/>
      <c r="B15" s="30"/>
      <c r="C15" s="31" t="s">
        <v>5</v>
      </c>
      <c r="D15" s="32">
        <v>1</v>
      </c>
      <c r="E15" s="32">
        <v>2</v>
      </c>
      <c r="F15" s="32">
        <v>3</v>
      </c>
      <c r="G15" s="32">
        <v>4</v>
      </c>
      <c r="H15" s="32">
        <v>5</v>
      </c>
      <c r="I15" s="33">
        <v>6</v>
      </c>
      <c r="J15" s="32">
        <v>7</v>
      </c>
      <c r="K15" s="32">
        <v>8</v>
      </c>
      <c r="L15" s="32">
        <v>9</v>
      </c>
      <c r="M15" s="32">
        <v>10</v>
      </c>
      <c r="N15" s="32">
        <v>11</v>
      </c>
      <c r="O15" s="32">
        <v>12</v>
      </c>
      <c r="P15" s="32">
        <v>13</v>
      </c>
      <c r="Q15" s="32">
        <v>14</v>
      </c>
      <c r="R15" s="32">
        <v>15</v>
      </c>
      <c r="S15" s="32">
        <v>16</v>
      </c>
      <c r="T15" s="32">
        <v>17</v>
      </c>
      <c r="U15" s="32">
        <v>18</v>
      </c>
      <c r="V15" s="32">
        <v>19</v>
      </c>
      <c r="W15" s="34">
        <v>20</v>
      </c>
      <c r="X15" s="4"/>
    </row>
    <row r="16" spans="1:24" ht="28.5" customHeight="1" x14ac:dyDescent="0.2">
      <c r="A16" s="39" t="s">
        <v>11</v>
      </c>
      <c r="B16" s="40" t="e">
        <f>SUM(B17:B45)</f>
        <v>#REF!</v>
      </c>
      <c r="C16" s="41"/>
      <c r="D16" s="40" t="e">
        <f>SUM(D17:D45)</f>
        <v>#REF!</v>
      </c>
      <c r="E16" s="40" t="e">
        <f t="shared" ref="E16:W16" si="0">SUM(E17:E45)</f>
        <v>#REF!</v>
      </c>
      <c r="F16" s="40" t="e">
        <f t="shared" si="0"/>
        <v>#REF!</v>
      </c>
      <c r="G16" s="40" t="e">
        <f>SUM(G17:G45)</f>
        <v>#REF!</v>
      </c>
      <c r="H16" s="40" t="e">
        <f t="shared" si="0"/>
        <v>#REF!</v>
      </c>
      <c r="I16" s="40" t="e">
        <f t="shared" si="0"/>
        <v>#REF!</v>
      </c>
      <c r="J16" s="40" t="e">
        <f t="shared" si="0"/>
        <v>#REF!</v>
      </c>
      <c r="K16" s="40" t="e">
        <f t="shared" si="0"/>
        <v>#REF!</v>
      </c>
      <c r="L16" s="40" t="e">
        <f t="shared" si="0"/>
        <v>#REF!</v>
      </c>
      <c r="M16" s="40" t="e">
        <f t="shared" si="0"/>
        <v>#REF!</v>
      </c>
      <c r="N16" s="40" t="e">
        <f t="shared" si="0"/>
        <v>#REF!</v>
      </c>
      <c r="O16" s="40" t="e">
        <f t="shared" si="0"/>
        <v>#REF!</v>
      </c>
      <c r="P16" s="40" t="e">
        <f t="shared" si="0"/>
        <v>#REF!</v>
      </c>
      <c r="Q16" s="40" t="e">
        <f t="shared" si="0"/>
        <v>#REF!</v>
      </c>
      <c r="R16" s="40" t="e">
        <f t="shared" si="0"/>
        <v>#REF!</v>
      </c>
      <c r="S16" s="40" t="e">
        <f t="shared" si="0"/>
        <v>#REF!</v>
      </c>
      <c r="T16" s="40" t="e">
        <f t="shared" si="0"/>
        <v>#REF!</v>
      </c>
      <c r="U16" s="40" t="e">
        <f t="shared" si="0"/>
        <v>#REF!</v>
      </c>
      <c r="V16" s="40" t="e">
        <f t="shared" si="0"/>
        <v>#REF!</v>
      </c>
      <c r="W16" s="40" t="e">
        <f t="shared" si="0"/>
        <v>#REF!</v>
      </c>
      <c r="X16" s="19"/>
    </row>
    <row r="17" spans="1:24" x14ac:dyDescent="0.2">
      <c r="A17" s="37" t="e">
        <f>#REF!</f>
        <v>#REF!</v>
      </c>
      <c r="B17" s="81"/>
      <c r="C17" s="81"/>
      <c r="D17" s="81"/>
      <c r="E17" s="81"/>
      <c r="F17" s="81"/>
      <c r="G17" s="81"/>
      <c r="H17" s="81"/>
      <c r="I17" s="81"/>
      <c r="J17" s="81"/>
      <c r="K17" s="81"/>
      <c r="L17" s="81"/>
      <c r="M17" s="81"/>
      <c r="N17" s="81"/>
      <c r="O17" s="81"/>
      <c r="P17" s="81"/>
      <c r="Q17" s="81"/>
      <c r="R17" s="81"/>
      <c r="S17" s="81"/>
      <c r="T17" s="81"/>
      <c r="U17" s="81"/>
      <c r="V17" s="81"/>
      <c r="W17" s="82"/>
      <c r="X17" s="19"/>
    </row>
    <row r="18" spans="1:24" x14ac:dyDescent="0.2">
      <c r="A18" s="38" t="e">
        <f>#REF!</f>
        <v>#REF!</v>
      </c>
      <c r="B18" s="40" t="e">
        <f>#REF!</f>
        <v>#REF!</v>
      </c>
      <c r="C18" s="42" t="e">
        <f>#REF!</f>
        <v>#REF!</v>
      </c>
      <c r="D18" s="40" t="e">
        <f>IF(#REF!=0,0,IF($C$3=D$14,$B18*$C18/12*(13-$B$3),IF(D$14&gt;$C$3,$B18*$C18,0)))</f>
        <v>#REF!</v>
      </c>
      <c r="E18" s="40" t="e">
        <f>IF(#REF!=0,0,IF($C$3=E$14,$B18*$C18/12*(13-$B$3),IF(E$14&gt;$C$3,IF($B18-SUM($D18)&lt;$B18*$C18,$B18-SUM($D18),$B18*$C18),0)))</f>
        <v>#REF!</v>
      </c>
      <c r="F18" s="40" t="e">
        <f>IF(#REF!=0,0,IF($C$3=F$14,$B18*$C18/12*(13-$B$3),IF(F$14&gt;$C$3,IF($B18-SUM($D18:E18)&lt;$B18*$C18,$B18-SUM($D18:E18),$B18*$C18),0)))</f>
        <v>#REF!</v>
      </c>
      <c r="G18" s="40" t="e">
        <f>IF(#REF!=0,0,IF($C$3=G$14,$B18*$C18/12*(13-$B$3),IF(G$14&gt;$C$3,IF($B18-SUM($D18:F18)&lt;$B18*$C18,$B18-SUM($D$18:$F18),$B18*$C18),0)))</f>
        <v>#REF!</v>
      </c>
      <c r="H18" s="40" t="e">
        <f>IF(#REF!=0,0,IF($C$3=H$14,$B18*$C18/12*(13-$B$3),IF(H$14&gt;$C$3,IF($B18-SUM($D18:G18)&lt;$B18*$C18,$B18-SUM($D18:G18),$B18*$C18),0)))</f>
        <v>#REF!</v>
      </c>
      <c r="I18" s="40" t="e">
        <f>IF(#REF!=0,0,IF(I$15&lt;=$E$11,IF($C$3=I$14,$B18*$C18/12*(13-$B$3),IF(I$14&gt;$C$3,IF($B18-SUM($D18:H18)&lt;$B18*$C18,$B18-SUM($D18:H18),$B18*$C18),0)),0))</f>
        <v>#REF!</v>
      </c>
      <c r="J18" s="40" t="e">
        <f>IF(#REF!=0,0,IF(J$15&lt;=$E$11,IF($C$3=J$14,$B18*$C18/12*(13-$B$3),IF(J$14&gt;$C$3,IF($B18-SUM($D18:I18)&lt;$B18*$C18,$B18-SUM($D18:I18),$B18*$C18),0)),0))</f>
        <v>#REF!</v>
      </c>
      <c r="K18" s="40" t="e">
        <f>IF(#REF!=0,0,IF(K$15&lt;=$E$11,IF($C$3=K$14,$B18*$C18/12*(13-$B$3),IF(K$14&gt;$C$3,IF($B18-SUM($D18:J18)&lt;$B18*$C18,$B18-SUM($D18:J18),$B18*$C18),0)),0))</f>
        <v>#REF!</v>
      </c>
      <c r="L18" s="40" t="e">
        <f>IF(#REF!=0,0,IF(L$15&lt;=$E$11,IF($C$3=L$14,$B18*$C18/12*(13-$B$3),IF(L$14&gt;$C$3,IF($B18-SUM($D18:K18)&lt;$B18*$C18,$B18-SUM($D18:K18),$B18*$C18),0)),0))</f>
        <v>#REF!</v>
      </c>
      <c r="M18" s="40" t="e">
        <f>IF(#REF!=0,0,IF(M$15&lt;=$E$11,IF($C$3=M$14,$B18*$C18/12*(13-$B$3),IF(M$14&gt;$C$3,IF($B18-SUM($D18:L18)&lt;$B18*$C18,$B18-SUM($D18:L18),$B18*$C18),0)),0))</f>
        <v>#REF!</v>
      </c>
      <c r="N18" s="40" t="e">
        <f>IF(#REF!=0,0,IF(N$15&lt;=$E$11,IF($C$3=N$14,$B18*$C18/12*(13-$B$3),IF(N$14&gt;$C$3,IF($B18-SUM($D18:M18)&lt;$B18*$C18,$B18-SUM($D18:M18),$B18*$C18),0)),0))</f>
        <v>#REF!</v>
      </c>
      <c r="O18" s="40" t="e">
        <f>IF(#REF!=0,0,IF(O$15&lt;=$E$11,IF($C$3=O$14,$B18*$C18/12*(13-$B$3),IF(O$14&gt;$C$3,IF($B18-SUM($D18:N18)&lt;$B18*$C18,$B18-SUM($D18:N18),$B18*$C18),0)),0))</f>
        <v>#REF!</v>
      </c>
      <c r="P18" s="40" t="e">
        <f>IF(#REF!=0,0,IF(P$15&lt;=$E$11,IF($C$3=P$14,$B18*$C18/12*(13-$B$3),IF(P$14&gt;$C$3,IF($B18-SUM($D18:O18)&lt;$B18*$C18,$B18-SUM($D18:O18),$B18*$C18),0)),0))</f>
        <v>#REF!</v>
      </c>
      <c r="Q18" s="40" t="e">
        <f>IF(#REF!=0,0,IF(Q$15&lt;=$E$11,IF($C$3=Q$14,$B18*$C18/12*(13-$B$3),IF(Q$14&gt;$C$3,IF($B18-SUM($D18:P18)&lt;$B18*$C18,$B18-SUM($D18:P18),$B18*$C18),0)),0))</f>
        <v>#REF!</v>
      </c>
      <c r="R18" s="40" t="e">
        <f>IF(#REF!=0,0,IF(R$15&lt;=$E$11,IF($C$3=R$14,$B18*$C18/12*(13-$B$3),IF(R$14&gt;$C$3,IF($B18-SUM($D18:Q18)&lt;$B18*$C18,$B18-SUM($D18:Q18),$B18*$C18),0)),0))</f>
        <v>#REF!</v>
      </c>
      <c r="S18" s="40" t="e">
        <f>IF(#REF!=0,0,IF(S$15&lt;=$E$11,IF($C$3=S$14,$B18*$C18/12*(13-$B$3),IF(S$14&gt;$C$3,IF($B18-SUM($D18:R18)&lt;$B18*$C18,$B18-SUM($D18:R18),$B18*$C18),0)),0))</f>
        <v>#REF!</v>
      </c>
      <c r="T18" s="40" t="e">
        <f>IF(#REF!=0,0,IF(T$15&lt;=$E$11,IF($C$3=T$14,$B18*$C18/12*(13-$B$3),IF(T$14&gt;$C$3,IF($B18-SUM($D18:S18)&lt;$B18*$C18,$B18-SUM($D18:S18),$B18*$C18),0)),0))</f>
        <v>#REF!</v>
      </c>
      <c r="U18" s="40" t="e">
        <f>IF(#REF!=0,0,IF(U$15&lt;=$E$11,IF($C$3=U$14,$B18*$C18/12*(13-$B$3),IF(U$14&gt;$C$3,IF($B18-SUM($D18:T18)&lt;$B18*$C18,$B18-SUM($D18:T18),$B18*$C18),0)),0))</f>
        <v>#REF!</v>
      </c>
      <c r="V18" s="40" t="e">
        <f>IF(#REF!=0,0,IF(V$15&lt;=$E$11,IF($C$3=V$14,$B18*$C18/12*(13-$B$3),IF(V$14&gt;$C$3,IF($B18-SUM($D18:U18)&lt;$B18*$C18,$B18-SUM($D18:U18),$B18*$C18),0)),0))</f>
        <v>#REF!</v>
      </c>
      <c r="W18" s="40" t="e">
        <f>IF(#REF!=0,0,IF(W$15&lt;=$E$11,IF($C$3=W$14,$B18*$C18/12*(13-$B$3),IF(W$14&gt;$C$3,IF($B18-SUM($D18:V18)&lt;$B18*$C18,$B18-SUM($D18:V18),$B18*$C18),0)),0))</f>
        <v>#REF!</v>
      </c>
      <c r="X18" s="19" t="e">
        <f>B18-SUM(D18:W18)</f>
        <v>#REF!</v>
      </c>
    </row>
    <row r="19" spans="1:24" x14ac:dyDescent="0.2">
      <c r="A19" s="38" t="e">
        <f>#REF!</f>
        <v>#REF!</v>
      </c>
      <c r="B19" s="40" t="e">
        <f>#REF!</f>
        <v>#REF!</v>
      </c>
      <c r="C19" s="42" t="e">
        <f>#REF!</f>
        <v>#REF!</v>
      </c>
      <c r="D19" s="40" t="e">
        <f>IF(#REF!=0,0,IF($C$3=D$14,$B19*$C19/12*(13-$B$3),IF(D$14&gt;$C$3,$B19*$C19,0)))</f>
        <v>#REF!</v>
      </c>
      <c r="E19" s="40" t="e">
        <f>IF(#REF!=0,0,IF($C$3=E$14,$B19*$C19/12*(13-$B$3),IF(E$14&gt;$C$3,IF($B19-SUM($D19)&lt;$B19*$C19,$B19-SUM($D19),$B19*$C19),0)))</f>
        <v>#REF!</v>
      </c>
      <c r="F19" s="40" t="e">
        <f>IF(#REF!=0,0,IF($C$3=F$14,$B19*$C19/12*(13-$B$3),IF(F$14&gt;$C$3,IF($B19-SUM($D19:E19)&lt;$B19*$C19,$B19-SUM($D19:E19),$B19*$C19),0)))</f>
        <v>#REF!</v>
      </c>
      <c r="G19" s="40" t="e">
        <f>IF(#REF!=0,0,IF($C$3=G$14,$B19*$C19/12*(13-$B$3),IF(G$14&gt;$C$3,IF($B19-SUM($D19:F19)&lt;$B19*$C19,$B19-SUM($D$18:$F19),$B19*$C19),0)))</f>
        <v>#REF!</v>
      </c>
      <c r="H19" s="40" t="e">
        <f>IF(#REF!=0,0,IF($C$3=H$14,$B19*$C19/12*(13-$B$3),IF(H$14&gt;$C$3,IF($B19-SUM($D19:G19)&lt;$B19*$C19,$B19-SUM($D19:G19),$B19*$C19),0)))</f>
        <v>#REF!</v>
      </c>
      <c r="I19" s="40" t="e">
        <f>IF(#REF!=0,0,IF(I$15&lt;=$E$11,IF($C$3=I$14,$B19*$C19/12*(13-$B$3),IF(I$14&gt;$C$3,IF($B19-SUM($D19:H19)&lt;$B19*$C19,$B19-SUM($D19:H19),$B19*$C19),0)),0))</f>
        <v>#REF!</v>
      </c>
      <c r="J19" s="40" t="e">
        <f>IF(#REF!=0,0,IF(J$15&lt;=$E$11,IF($C$3=J$14,$B19*$C19/12*(13-$B$3),IF(J$14&gt;$C$3,IF($B19-SUM($D19:I19)&lt;$B19*$C19,$B19-SUM($D19:I19),$B19*$C19),0)),0))</f>
        <v>#REF!</v>
      </c>
      <c r="K19" s="40" t="e">
        <f>IF(#REF!=0,0,IF(K$15&lt;=$E$11,IF($C$3=K$14,$B19*$C19/12*(13-$B$3),IF(K$14&gt;$C$3,IF($B19-SUM($D19:J19)&lt;$B19*$C19,$B19-SUM($D19:J19),$B19*$C19),0)),0))</f>
        <v>#REF!</v>
      </c>
      <c r="L19" s="40" t="e">
        <f>IF(#REF!=0,0,IF(L$15&lt;=$E$11,IF($C$3=L$14,$B19*$C19/12*(13-$B$3),IF(L$14&gt;$C$3,IF($B19-SUM($D19:K19)&lt;$B19*$C19,$B19-SUM($D19:K19),$B19*$C19),0)),0))</f>
        <v>#REF!</v>
      </c>
      <c r="M19" s="40" t="e">
        <f>IF(#REF!=0,0,IF(M$15&lt;=$E$11,IF($C$3=M$14,$B19*$C19/12*(13-$B$3),IF(M$14&gt;$C$3,IF($B19-SUM($D19:L19)&lt;$B19*$C19,$B19-SUM($D19:L19),$B19*$C19),0)),0))</f>
        <v>#REF!</v>
      </c>
      <c r="N19" s="40" t="e">
        <f>IF(#REF!=0,0,IF(N$15&lt;=$E$11,IF($C$3=N$14,$B19*$C19/12*(13-$B$3),IF(N$14&gt;$C$3,IF($B19-SUM($D19:M19)&lt;$B19*$C19,$B19-SUM($D19:M19),$B19*$C19),0)),0))</f>
        <v>#REF!</v>
      </c>
      <c r="O19" s="40" t="e">
        <f>IF(#REF!=0,0,IF(O$15&lt;=$E$11,IF($C$3=O$14,$B19*$C19/12*(13-$B$3),IF(O$14&gt;$C$3,IF($B19-SUM($D19:N19)&lt;$B19*$C19,$B19-SUM($D19:N19),$B19*$C19),0)),0))</f>
        <v>#REF!</v>
      </c>
      <c r="P19" s="40" t="e">
        <f>IF(#REF!=0,0,IF(P$15&lt;=$E$11,IF($C$3=P$14,$B19*$C19/12*(13-$B$3),IF(P$14&gt;$C$3,IF($B19-SUM($D19:O19)&lt;$B19*$C19,$B19-SUM($D19:O19),$B19*$C19),0)),0))</f>
        <v>#REF!</v>
      </c>
      <c r="Q19" s="40" t="e">
        <f>IF(#REF!=0,0,IF(Q$15&lt;=$E$11,IF($C$3=Q$14,$B19*$C19/12*(13-$B$3),IF(Q$14&gt;$C$3,IF($B19-SUM($D19:P19)&lt;$B19*$C19,$B19-SUM($D19:P19),$B19*$C19),0)),0))</f>
        <v>#REF!</v>
      </c>
      <c r="R19" s="40" t="e">
        <f>IF(#REF!=0,0,IF(R$15&lt;=$E$11,IF($C$3=R$14,$B19*$C19/12*(13-$B$3),IF(R$14&gt;$C$3,IF($B19-SUM($D19:Q19)&lt;$B19*$C19,$B19-SUM($D19:Q19),$B19*$C19),0)),0))</f>
        <v>#REF!</v>
      </c>
      <c r="S19" s="40" t="e">
        <f>IF(#REF!=0,0,IF(S$15&lt;=$E$11,IF($C$3=S$14,$B19*$C19/12*(13-$B$3),IF(S$14&gt;$C$3,IF($B19-SUM($D19:R19)&lt;$B19*$C19,$B19-SUM($D19:R19),$B19*$C19),0)),0))</f>
        <v>#REF!</v>
      </c>
      <c r="T19" s="40" t="e">
        <f>IF(#REF!=0,0,IF(T$15&lt;=$E$11,IF($C$3=T$14,$B19*$C19/12*(13-$B$3),IF(T$14&gt;$C$3,IF($B19-SUM($D19:S19)&lt;$B19*$C19,$B19-SUM($D19:S19),$B19*$C19),0)),0))</f>
        <v>#REF!</v>
      </c>
      <c r="U19" s="40" t="e">
        <f>IF(#REF!=0,0,IF(U$15&lt;=$E$11,IF($C$3=U$14,$B19*$C19/12*(13-$B$3),IF(U$14&gt;$C$3,IF($B19-SUM($D19:T19)&lt;$B19*$C19,$B19-SUM($D19:T19),$B19*$C19),0)),0))</f>
        <v>#REF!</v>
      </c>
      <c r="V19" s="40" t="e">
        <f>IF(#REF!=0,0,IF(V$15&lt;=$E$11,IF($C$3=V$14,$B19*$C19/12*(13-$B$3),IF(V$14&gt;$C$3,IF($B19-SUM($D19:U19)&lt;$B19*$C19,$B19-SUM($D19:U19),$B19*$C19),0)),0))</f>
        <v>#REF!</v>
      </c>
      <c r="W19" s="40" t="e">
        <f>IF(#REF!=0,0,IF(W$15&lt;=$E$11,IF($C$3=W$14,$B19*$C19/12*(13-$B$3),IF(W$14&gt;$C$3,IF($B19-SUM($D19:V19)&lt;$B19*$C19,$B19-SUM($D19:V19),$B19*$C19),0)),0))</f>
        <v>#REF!</v>
      </c>
      <c r="X19" s="19" t="e">
        <f>B19-SUM(D19:W19)</f>
        <v>#REF!</v>
      </c>
    </row>
    <row r="20" spans="1:24" x14ac:dyDescent="0.2">
      <c r="A20" s="38" t="e">
        <f>#REF!</f>
        <v>#REF!</v>
      </c>
      <c r="B20" s="40" t="e">
        <f>#REF!</f>
        <v>#REF!</v>
      </c>
      <c r="C20" s="42" t="e">
        <f>#REF!</f>
        <v>#REF!</v>
      </c>
      <c r="D20" s="40" t="e">
        <f>IF(#REF!=0,0,IF($C$3=D$14,$B20*$C20/12*(13-$B$3),IF(D$14&gt;$C$3,$B20*$C20,0)))</f>
        <v>#REF!</v>
      </c>
      <c r="E20" s="40" t="e">
        <f>IF(#REF!=0,0,IF($C$3=E$14,$B20*$C20/12*(13-$B$3),IF(E$14&gt;$C$3,IF($B20-SUM($D20)&lt;$B20*$C20,$B20-SUM($D20),$B20*$C20),0)))</f>
        <v>#REF!</v>
      </c>
      <c r="F20" s="40" t="e">
        <f>IF(#REF!=0,0,IF($C$3=F$14,$B20*$C20/12*(13-$B$3),IF(F$14&gt;$C$3,IF($B20-SUM($D20:E20)&lt;$B20*$C20,$B20-SUM($D20:E20),$B20*$C20),0)))</f>
        <v>#REF!</v>
      </c>
      <c r="G20" s="40" t="e">
        <f>IF(#REF!=0,0,IF($C$3=G$14,$B20*$C20/12*(13-$B$3),IF(G$14&gt;$C$3,IF($B20-SUM($D20:F20)&lt;$B20*$C20,$B20-SUM($D$18:$F20),$B20*$C20),0)))</f>
        <v>#REF!</v>
      </c>
      <c r="H20" s="40" t="e">
        <f>IF(#REF!=0,0,IF($C$3=H$14,$B20*$C20/12*(13-$B$3),IF(H$14&gt;$C$3,IF($B20-SUM($D20:G20)&lt;$B20*$C20,$B20-SUM($D20:G20),$B20*$C20),0)))</f>
        <v>#REF!</v>
      </c>
      <c r="I20" s="40" t="e">
        <f>IF(#REF!=0,0,IF(I$15&lt;=$E$11,IF($C$3=I$14,$B20*$C20/12*(13-$B$3),IF(I$14&gt;$C$3,IF($B20-SUM($D20:H20)&lt;$B20*$C20,$B20-SUM($D20:H20),$B20*$C20),0)),0))</f>
        <v>#REF!</v>
      </c>
      <c r="J20" s="40" t="e">
        <f>IF(#REF!=0,0,IF(J$15&lt;=$E$11,IF($C$3=J$14,$B20*$C20/12*(13-$B$3),IF(J$14&gt;$C$3,IF($B20-SUM($D20:I20)&lt;$B20*$C20,$B20-SUM($D20:I20),$B20*$C20),0)),0))</f>
        <v>#REF!</v>
      </c>
      <c r="K20" s="40" t="e">
        <f>IF(#REF!=0,0,IF(K$15&lt;=$E$11,IF($C$3=K$14,$B20*$C20/12*(13-$B$3),IF(K$14&gt;$C$3,IF($B20-SUM($D20:J20)&lt;$B20*$C20,$B20-SUM($D20:J20),$B20*$C20),0)),0))</f>
        <v>#REF!</v>
      </c>
      <c r="L20" s="40" t="e">
        <f>IF(#REF!=0,0,IF(L$15&lt;=$E$11,IF($C$3=L$14,$B20*$C20/12*(13-$B$3),IF(L$14&gt;$C$3,IF($B20-SUM($D20:K20)&lt;$B20*$C20,$B20-SUM($D20:K20),$B20*$C20),0)),0))</f>
        <v>#REF!</v>
      </c>
      <c r="M20" s="40" t="e">
        <f>IF(#REF!=0,0,IF(M$15&lt;=$E$11,IF($C$3=M$14,$B20*$C20/12*(13-$B$3),IF(M$14&gt;$C$3,IF($B20-SUM($D20:L20)&lt;$B20*$C20,$B20-SUM($D20:L20),$B20*$C20),0)),0))</f>
        <v>#REF!</v>
      </c>
      <c r="N20" s="40" t="e">
        <f>IF(#REF!=0,0,IF(N$15&lt;=$E$11,IF($C$3=N$14,$B20*$C20/12*(13-$B$3),IF(N$14&gt;$C$3,IF($B20-SUM($D20:M20)&lt;$B20*$C20,$B20-SUM($D20:M20),$B20*$C20),0)),0))</f>
        <v>#REF!</v>
      </c>
      <c r="O20" s="40" t="e">
        <f>IF(#REF!=0,0,IF(O$15&lt;=$E$11,IF($C$3=O$14,$B20*$C20/12*(13-$B$3),IF(O$14&gt;$C$3,IF($B20-SUM($D20:N20)&lt;$B20*$C20,$B20-SUM($D20:N20),$B20*$C20),0)),0))</f>
        <v>#REF!</v>
      </c>
      <c r="P20" s="40" t="e">
        <f>IF(#REF!=0,0,IF(P$15&lt;=$E$11,IF($C$3=P$14,$B20*$C20/12*(13-$B$3),IF(P$14&gt;$C$3,IF($B20-SUM($D20:O20)&lt;$B20*$C20,$B20-SUM($D20:O20),$B20*$C20),0)),0))</f>
        <v>#REF!</v>
      </c>
      <c r="Q20" s="40" t="e">
        <f>IF(#REF!=0,0,IF(Q$15&lt;=$E$11,IF($C$3=Q$14,$B20*$C20/12*(13-$B$3),IF(Q$14&gt;$C$3,IF($B20-SUM($D20:P20)&lt;$B20*$C20,$B20-SUM($D20:P20),$B20*$C20),0)),0))</f>
        <v>#REF!</v>
      </c>
      <c r="R20" s="40" t="e">
        <f>IF(#REF!=0,0,IF(R$15&lt;=$E$11,IF($C$3=R$14,$B20*$C20/12*(13-$B$3),IF(R$14&gt;$C$3,IF($B20-SUM($D20:Q20)&lt;$B20*$C20,$B20-SUM($D20:Q20),$B20*$C20),0)),0))</f>
        <v>#REF!</v>
      </c>
      <c r="S20" s="40" t="e">
        <f>IF(#REF!=0,0,IF(S$15&lt;=$E$11,IF($C$3=S$14,$B20*$C20/12*(13-$B$3),IF(S$14&gt;$C$3,IF($B20-SUM($D20:R20)&lt;$B20*$C20,$B20-SUM($D20:R20),$B20*$C20),0)),0))</f>
        <v>#REF!</v>
      </c>
      <c r="T20" s="40" t="e">
        <f>IF(#REF!=0,0,IF(T$15&lt;=$E$11,IF($C$3=T$14,$B20*$C20/12*(13-$B$3),IF(T$14&gt;$C$3,IF($B20-SUM($D20:S20)&lt;$B20*$C20,$B20-SUM($D20:S20),$B20*$C20),0)),0))</f>
        <v>#REF!</v>
      </c>
      <c r="U20" s="40" t="e">
        <f>IF(#REF!=0,0,IF(U$15&lt;=$E$11,IF($C$3=U$14,$B20*$C20/12*(13-$B$3),IF(U$14&gt;$C$3,IF($B20-SUM($D20:T20)&lt;$B20*$C20,$B20-SUM($D20:T20),$B20*$C20),0)),0))</f>
        <v>#REF!</v>
      </c>
      <c r="V20" s="40" t="e">
        <f>IF(#REF!=0,0,IF(V$15&lt;=$E$11,IF($C$3=V$14,$B20*$C20/12*(13-$B$3),IF(V$14&gt;$C$3,IF($B20-SUM($D20:U20)&lt;$B20*$C20,$B20-SUM($D20:U20),$B20*$C20),0)),0))</f>
        <v>#REF!</v>
      </c>
      <c r="W20" s="40" t="e">
        <f>IF(#REF!=0,0,IF(W$15&lt;=$E$11,IF($C$3=W$14,$B20*$C20/12*(13-$B$3),IF(W$14&gt;$C$3,IF($B20-SUM($D20:V20)&lt;$B20*$C20,$B20-SUM($D20:V20),$B20*$C20),0)),0))</f>
        <v>#REF!</v>
      </c>
      <c r="X20" s="19" t="e">
        <f>B20-SUM(D20:W20)</f>
        <v>#REF!</v>
      </c>
    </row>
    <row r="21" spans="1:24" x14ac:dyDescent="0.2">
      <c r="A21" s="38" t="e">
        <f>#REF!</f>
        <v>#REF!</v>
      </c>
      <c r="B21" s="40" t="e">
        <f>#REF!</f>
        <v>#REF!</v>
      </c>
      <c r="C21" s="42" t="e">
        <f>#REF!</f>
        <v>#REF!</v>
      </c>
      <c r="D21" s="40" t="e">
        <f>IF(#REF!=0,0,IF($C$3=D$14,$B21*$C21/12*(13-$B$3),IF(D$14&gt;$C$3,$B21*$C21,0)))</f>
        <v>#REF!</v>
      </c>
      <c r="E21" s="40" t="e">
        <f>IF(#REF!=0,0,IF($C$3=E$14,$B21*$C21/12*(13-$B$3),IF(E$14&gt;$C$3,IF($B21-SUM($D21)&lt;$B21*$C21,$B21-SUM($D21),$B21*$C21),0)))</f>
        <v>#REF!</v>
      </c>
      <c r="F21" s="40" t="e">
        <f>IF(#REF!=0,0,IF($C$3=F$14,$B21*$C21/12*(13-$B$3),IF(F$14&gt;$C$3,IF($B21-SUM($D21:E21)&lt;$B21*$C21,$B21-SUM($D21:E21),$B21*$C21),0)))</f>
        <v>#REF!</v>
      </c>
      <c r="G21" s="40" t="e">
        <f>IF(#REF!=0,0,IF($C$3=G$14,$B21*$C21/12*(13-$B$3),IF(G$14&gt;$C$3,IF($B21-SUM($D21:F21)&lt;$B21*$C21,$B21-SUM($D$18:$F21),$B21*$C21),0)))</f>
        <v>#REF!</v>
      </c>
      <c r="H21" s="40" t="e">
        <f>IF(#REF!=0,0,IF($C$3=H$14,$B21*$C21/12*(13-$B$3),IF(H$14&gt;$C$3,IF($B21-SUM($D21:G21)&lt;$B21*$C21,$B21-SUM($D21:G21),$B21*$C21),0)))</f>
        <v>#REF!</v>
      </c>
      <c r="I21" s="40" t="e">
        <f>IF(#REF!=0,0,IF(I$15&lt;=$E$11,IF($C$3=I$14,$B21*$C21/12*(13-$B$3),IF(I$14&gt;$C$3,IF($B21-SUM($D21:H21)&lt;$B21*$C21,$B21-SUM($D21:H21),$B21*$C21),0)),0))</f>
        <v>#REF!</v>
      </c>
      <c r="J21" s="40" t="e">
        <f>IF(#REF!=0,0,IF(J$15&lt;=$E$11,IF($C$3=J$14,$B21*$C21/12*(13-$B$3),IF(J$14&gt;$C$3,IF($B21-SUM($D21:I21)&lt;$B21*$C21,$B21-SUM($D21:I21),$B21*$C21),0)),0))</f>
        <v>#REF!</v>
      </c>
      <c r="K21" s="40" t="e">
        <f>IF(#REF!=0,0,IF(K$15&lt;=$E$11,IF($C$3=K$14,$B21*$C21/12*(13-$B$3),IF(K$14&gt;$C$3,IF($B21-SUM($D21:J21)&lt;$B21*$C21,$B21-SUM($D21:J21),$B21*$C21),0)),0))</f>
        <v>#REF!</v>
      </c>
      <c r="L21" s="40" t="e">
        <f>IF(#REF!=0,0,IF(L$15&lt;=$E$11,IF($C$3=L$14,$B21*$C21/12*(13-$B$3),IF(L$14&gt;$C$3,IF($B21-SUM($D21:K21)&lt;$B21*$C21,$B21-SUM($D21:K21),$B21*$C21),0)),0))</f>
        <v>#REF!</v>
      </c>
      <c r="M21" s="40" t="e">
        <f>IF(#REF!=0,0,IF(M$15&lt;=$E$11,IF($C$3=M$14,$B21*$C21/12*(13-$B$3),IF(M$14&gt;$C$3,IF($B21-SUM($D21:L21)&lt;$B21*$C21,$B21-SUM($D21:L21),$B21*$C21),0)),0))</f>
        <v>#REF!</v>
      </c>
      <c r="N21" s="40" t="e">
        <f>IF(#REF!=0,0,IF(N$15&lt;=$E$11,IF($C$3=N$14,$B21*$C21/12*(13-$B$3),IF(N$14&gt;$C$3,IF($B21-SUM($D21:M21)&lt;$B21*$C21,$B21-SUM($D21:M21),$B21*$C21),0)),0))</f>
        <v>#REF!</v>
      </c>
      <c r="O21" s="40" t="e">
        <f>IF(#REF!=0,0,IF(O$15&lt;=$E$11,IF($C$3=O$14,$B21*$C21/12*(13-$B$3),IF(O$14&gt;$C$3,IF($B21-SUM($D21:N21)&lt;$B21*$C21,$B21-SUM($D21:N21),$B21*$C21),0)),0))</f>
        <v>#REF!</v>
      </c>
      <c r="P21" s="40" t="e">
        <f>IF(#REF!=0,0,IF(P$15&lt;=$E$11,IF($C$3=P$14,$B21*$C21/12*(13-$B$3),IF(P$14&gt;$C$3,IF($B21-SUM($D21:O21)&lt;$B21*$C21,$B21-SUM($D21:O21),$B21*$C21),0)),0))</f>
        <v>#REF!</v>
      </c>
      <c r="Q21" s="40" t="e">
        <f>IF(#REF!=0,0,IF(Q$15&lt;=$E$11,IF($C$3=Q$14,$B21*$C21/12*(13-$B$3),IF(Q$14&gt;$C$3,IF($B21-SUM($D21:P21)&lt;$B21*$C21,$B21-SUM($D21:P21),$B21*$C21),0)),0))</f>
        <v>#REF!</v>
      </c>
      <c r="R21" s="40" t="e">
        <f>IF(#REF!=0,0,IF(R$15&lt;=$E$11,IF($C$3=R$14,$B21*$C21/12*(13-$B$3),IF(R$14&gt;$C$3,IF($B21-SUM($D21:Q21)&lt;$B21*$C21,$B21-SUM($D21:Q21),$B21*$C21),0)),0))</f>
        <v>#REF!</v>
      </c>
      <c r="S21" s="40" t="e">
        <f>IF(#REF!=0,0,IF(S$15&lt;=$E$11,IF($C$3=S$14,$B21*$C21/12*(13-$B$3),IF(S$14&gt;$C$3,IF($B21-SUM($D21:R21)&lt;$B21*$C21,$B21-SUM($D21:R21),$B21*$C21),0)),0))</f>
        <v>#REF!</v>
      </c>
      <c r="T21" s="40" t="e">
        <f>IF(#REF!=0,0,IF(T$15&lt;=$E$11,IF($C$3=T$14,$B21*$C21/12*(13-$B$3),IF(T$14&gt;$C$3,IF($B21-SUM($D21:S21)&lt;$B21*$C21,$B21-SUM($D21:S21),$B21*$C21),0)),0))</f>
        <v>#REF!</v>
      </c>
      <c r="U21" s="40" t="e">
        <f>IF(#REF!=0,0,IF(U$15&lt;=$E$11,IF($C$3=U$14,$B21*$C21/12*(13-$B$3),IF(U$14&gt;$C$3,IF($B21-SUM($D21:T21)&lt;$B21*$C21,$B21-SUM($D21:T21),$B21*$C21),0)),0))</f>
        <v>#REF!</v>
      </c>
      <c r="V21" s="40" t="e">
        <f>IF(#REF!=0,0,IF(V$15&lt;=$E$11,IF($C$3=V$14,$B21*$C21/12*(13-$B$3),IF(V$14&gt;$C$3,IF($B21-SUM($D21:U21)&lt;$B21*$C21,$B21-SUM($D21:U21),$B21*$C21),0)),0))</f>
        <v>#REF!</v>
      </c>
      <c r="W21" s="40" t="e">
        <f>IF(#REF!=0,0,IF(W$15&lt;=$E$11,IF($C$3=W$14,$B21*$C21/12*(13-$B$3),IF(W$14&gt;$C$3,IF($B21-SUM($D21:V21)&lt;$B21*$C21,$B21-SUM($D21:V21),$B21*$C21),0)),0))</f>
        <v>#REF!</v>
      </c>
      <c r="X21" s="19" t="e">
        <f>B21-SUM(D21:W21)</f>
        <v>#REF!</v>
      </c>
    </row>
    <row r="22" spans="1:24" x14ac:dyDescent="0.2">
      <c r="A22" s="38" t="e">
        <f>#REF!</f>
        <v>#REF!</v>
      </c>
      <c r="B22" s="40" t="e">
        <f>#REF!</f>
        <v>#REF!</v>
      </c>
      <c r="C22" s="42" t="e">
        <f>#REF!</f>
        <v>#REF!</v>
      </c>
      <c r="D22" s="40" t="e">
        <f>IF(#REF!=0,0,IF($C$3=D$14,$B22*$C22/12*(13-$B$3),IF(D$14&gt;$C$3,$B22*$C22,0)))</f>
        <v>#REF!</v>
      </c>
      <c r="E22" s="40" t="e">
        <f>IF(#REF!=0,0,IF($C$3=E$14,$B22*$C22/12*(13-$B$3),IF(E$14&gt;$C$3,IF($B22-SUM($D22)&lt;$B22*$C22,$B22-SUM($D22),$B22*$C22),0)))</f>
        <v>#REF!</v>
      </c>
      <c r="F22" s="40" t="e">
        <f>IF(#REF!=0,0,IF($C$3=F$14,$B22*$C22/12*(13-$B$3),IF(F$14&gt;$C$3,IF($B22-SUM($D22:E22)&lt;$B22*$C22,$B22-SUM($D22:E22),$B22*$C22),0)))</f>
        <v>#REF!</v>
      </c>
      <c r="G22" s="40" t="e">
        <f>IF(#REF!=0,0,IF($C$3=G$14,$B22*$C22/12*(13-$B$3),IF(G$14&gt;$C$3,IF($B22-SUM($D22:F22)&lt;$B22*$C22,$B22-SUM($D$18:$F22),$B22*$C22),0)))</f>
        <v>#REF!</v>
      </c>
      <c r="H22" s="40" t="e">
        <f>IF(#REF!=0,0,IF($C$3=H$14,$B22*$C22/12*(13-$B$3),IF(H$14&gt;$C$3,IF($B22-SUM($D22:G22)&lt;$B22*$C22,$B22-SUM($D22:G22),$B22*$C22),0)))</f>
        <v>#REF!</v>
      </c>
      <c r="I22" s="40" t="e">
        <f>IF(#REF!=0,0,IF(I$15&lt;=$E$11,IF($C$3=I$14,$B22*$C22/12*(13-$B$3),IF(I$14&gt;$C$3,IF($B22-SUM($D22:H22)&lt;$B22*$C22,$B22-SUM($D22:H22),$B22*$C22),0)),0))</f>
        <v>#REF!</v>
      </c>
      <c r="J22" s="40" t="e">
        <f>IF(#REF!=0,0,IF(J$15&lt;=$E$11,IF($C$3=J$14,$B22*$C22/12*(13-$B$3),IF(J$14&gt;$C$3,IF($B22-SUM($D22:I22)&lt;$B22*$C22,$B22-SUM($D22:I22),$B22*$C22),0)),0))</f>
        <v>#REF!</v>
      </c>
      <c r="K22" s="40" t="e">
        <f>IF(#REF!=0,0,IF(K$15&lt;=$E$11,IF($C$3=K$14,$B22*$C22/12*(13-$B$3),IF(K$14&gt;$C$3,IF($B22-SUM($D22:J22)&lt;$B22*$C22,$B22-SUM($D22:J22),$B22*$C22),0)),0))</f>
        <v>#REF!</v>
      </c>
      <c r="L22" s="40" t="e">
        <f>IF(#REF!=0,0,IF(L$15&lt;=$E$11,IF($C$3=L$14,$B22*$C22/12*(13-$B$3),IF(L$14&gt;$C$3,IF($B22-SUM($D22:K22)&lt;$B22*$C22,$B22-SUM($D22:K22),$B22*$C22),0)),0))</f>
        <v>#REF!</v>
      </c>
      <c r="M22" s="40" t="e">
        <f>IF(#REF!=0,0,IF(M$15&lt;=$E$11,IF($C$3=M$14,$B22*$C22/12*(13-$B$3),IF(M$14&gt;$C$3,IF($B22-SUM($D22:L22)&lt;$B22*$C22,$B22-SUM($D22:L22),$B22*$C22),0)),0))</f>
        <v>#REF!</v>
      </c>
      <c r="N22" s="40" t="e">
        <f>IF(#REF!=0,0,IF(N$15&lt;=$E$11,IF($C$3=N$14,$B22*$C22/12*(13-$B$3),IF(N$14&gt;$C$3,IF($B22-SUM($D22:M22)&lt;$B22*$C22,$B22-SUM($D22:M22),$B22*$C22),0)),0))</f>
        <v>#REF!</v>
      </c>
      <c r="O22" s="40" t="e">
        <f>IF(#REF!=0,0,IF(O$15&lt;=$E$11,IF($C$3=O$14,$B22*$C22/12*(13-$B$3),IF(O$14&gt;$C$3,IF($B22-SUM($D22:N22)&lt;$B22*$C22,$B22-SUM($D22:N22),$B22*$C22),0)),0))</f>
        <v>#REF!</v>
      </c>
      <c r="P22" s="40" t="e">
        <f>IF(#REF!=0,0,IF(P$15&lt;=$E$11,IF($C$3=P$14,$B22*$C22/12*(13-$B$3),IF(P$14&gt;$C$3,IF($B22-SUM($D22:O22)&lt;$B22*$C22,$B22-SUM($D22:O22),$B22*$C22),0)),0))</f>
        <v>#REF!</v>
      </c>
      <c r="Q22" s="40" t="e">
        <f>IF(#REF!=0,0,IF(Q$15&lt;=$E$11,IF($C$3=Q$14,$B22*$C22/12*(13-$B$3),IF(Q$14&gt;$C$3,IF($B22-SUM($D22:P22)&lt;$B22*$C22,$B22-SUM($D22:P22),$B22*$C22),0)),0))</f>
        <v>#REF!</v>
      </c>
      <c r="R22" s="40" t="e">
        <f>IF(#REF!=0,0,IF(R$15&lt;=$E$11,IF($C$3=R$14,$B22*$C22/12*(13-$B$3),IF(R$14&gt;$C$3,IF($B22-SUM($D22:Q22)&lt;$B22*$C22,$B22-SUM($D22:Q22),$B22*$C22),0)),0))</f>
        <v>#REF!</v>
      </c>
      <c r="S22" s="40" t="e">
        <f>IF(#REF!=0,0,IF(S$15&lt;=$E$11,IF($C$3=S$14,$B22*$C22/12*(13-$B$3),IF(S$14&gt;$C$3,IF($B22-SUM($D22:R22)&lt;$B22*$C22,$B22-SUM($D22:R22),$B22*$C22),0)),0))</f>
        <v>#REF!</v>
      </c>
      <c r="T22" s="40" t="e">
        <f>IF(#REF!=0,0,IF(T$15&lt;=$E$11,IF($C$3=T$14,$B22*$C22/12*(13-$B$3),IF(T$14&gt;$C$3,IF($B22-SUM($D22:S22)&lt;$B22*$C22,$B22-SUM($D22:S22),$B22*$C22),0)),0))</f>
        <v>#REF!</v>
      </c>
      <c r="U22" s="40" t="e">
        <f>IF(#REF!=0,0,IF(U$15&lt;=$E$11,IF($C$3=U$14,$B22*$C22/12*(13-$B$3),IF(U$14&gt;$C$3,IF($B22-SUM($D22:T22)&lt;$B22*$C22,$B22-SUM($D22:T22),$B22*$C22),0)),0))</f>
        <v>#REF!</v>
      </c>
      <c r="V22" s="40" t="e">
        <f>IF(#REF!=0,0,IF(V$15&lt;=$E$11,IF($C$3=V$14,$B22*$C22/12*(13-$B$3),IF(V$14&gt;$C$3,IF($B22-SUM($D22:U22)&lt;$B22*$C22,$B22-SUM($D22:U22),$B22*$C22),0)),0))</f>
        <v>#REF!</v>
      </c>
      <c r="W22" s="40" t="e">
        <f>IF(#REF!=0,0,IF(W$15&lt;=$E$11,IF($C$3=W$14,$B22*$C22/12*(13-$B$3),IF(W$14&gt;$C$3,IF($B22-SUM($D22:V22)&lt;$B22*$C22,$B22-SUM($D22:V22),$B22*$C22),0)),0))</f>
        <v>#REF!</v>
      </c>
      <c r="X22" s="19" t="e">
        <f>B22-SUM(D22:W22)</f>
        <v>#REF!</v>
      </c>
    </row>
    <row r="23" spans="1:24" s="7" customFormat="1" x14ac:dyDescent="0.2">
      <c r="A23" s="37" t="e">
        <f>#REF!</f>
        <v>#REF!</v>
      </c>
      <c r="B23" s="81"/>
      <c r="C23" s="81"/>
      <c r="D23" s="81"/>
      <c r="E23" s="81"/>
      <c r="F23" s="81"/>
      <c r="G23" s="81"/>
      <c r="H23" s="81"/>
      <c r="I23" s="81"/>
      <c r="J23" s="81"/>
      <c r="K23" s="81"/>
      <c r="L23" s="81"/>
      <c r="M23" s="81"/>
      <c r="N23" s="81"/>
      <c r="O23" s="81"/>
      <c r="P23" s="81"/>
      <c r="Q23" s="81"/>
      <c r="R23" s="81"/>
      <c r="S23" s="81"/>
      <c r="T23" s="81"/>
      <c r="U23" s="81"/>
      <c r="V23" s="81"/>
      <c r="W23" s="82"/>
      <c r="X23" s="20"/>
    </row>
    <row r="24" spans="1:24" x14ac:dyDescent="0.2">
      <c r="A24" s="38" t="e">
        <f>#REF!</f>
        <v>#REF!</v>
      </c>
      <c r="B24" s="40" t="e">
        <f>#REF!</f>
        <v>#REF!</v>
      </c>
      <c r="C24" s="42" t="e">
        <f>#REF!</f>
        <v>#REF!</v>
      </c>
      <c r="D24" s="40" t="e">
        <f>IF(#REF!=0,0,IF($C$3=D$14,$B24*$C24/12*(13-$B$3),IF(D$14&gt;$C$3,$B24*$C24,0)))</f>
        <v>#REF!</v>
      </c>
      <c r="E24" s="40" t="e">
        <f>IF(#REF!=0,0,IF($C$3=E$14,$B24*$C24/12*(13-$B$3),IF(E$14&gt;$C$3,IF($B24-SUM($D24)&lt;$B24*$C24,$B24-SUM($D24),$B24*$C24),0)))</f>
        <v>#REF!</v>
      </c>
      <c r="F24" s="40" t="e">
        <f>IF(#REF!=0,0,IF($C$3=F$14,$B24*$C24/12*(13-$B$3),IF(F$14&gt;$C$3,IF($B24-SUM($D24:E24)&lt;$B24*$C24,$B24-SUM($D24:E24),$B24*$C24),0)))</f>
        <v>#REF!</v>
      </c>
      <c r="G24" s="40" t="e">
        <f>IF(#REF!=0,0,IF($C$3=G$14,$B24*$C24/12*(13-$B$3),IF(G$14&gt;$C$3,IF($B24-SUM($D24:F24)&lt;$B24*$C24,$B24-SUM($D24:F24),$B24*$C24),0)))</f>
        <v>#REF!</v>
      </c>
      <c r="H24" s="40" t="e">
        <f>IF(#REF!=0,0,IF($C$3=H$14,$B24*$C24/12*(13-$B$3),IF(H$14&gt;$C$3,IF($B24-SUM($D24:G24)&lt;$B24*$C24,$B24-SUM($D24:G24),$B24*$C24),0)))</f>
        <v>#REF!</v>
      </c>
      <c r="I24" s="40" t="e">
        <f>IF(#REF!=0,0,IF(I$15&lt;=$E$11,IF($C$3=I$14,$B24*$C24/12*(13-$B$3),IF(I$14&gt;$C$3,IF($B24-SUM($D24:H24)&lt;$B24*$C24,$B24-SUM($D24:H24),$B24*$C24),0)),0))</f>
        <v>#REF!</v>
      </c>
      <c r="J24" s="40" t="e">
        <f>IF(#REF!=0,0,IF($I$15&lt;=$E$11,IF($C$3=J$14,$B24*$C24/12*(13-$B$3),IF(J$14&gt;$C$3,IF($B24-SUM($D24:I24)&lt;$B24*$C24,$B24-SUM($D24:I24),$B24*$C24),0)),0))</f>
        <v>#REF!</v>
      </c>
      <c r="K24" s="40" t="e">
        <f>IF(#REF!=0,0,IF($I$15&lt;=$E$11,IF($C$3=K$14,$B24*$C24/12*(13-$B$3),IF(K$14&gt;$C$3,IF($B24-SUM($D24:J24)&lt;$B24*$C24,$B24-SUM($D24:J24),$B24*$C24),0)),0))</f>
        <v>#REF!</v>
      </c>
      <c r="L24" s="40" t="e">
        <f>IF(#REF!=0,0,IF($I$15&lt;=$E$11,IF($C$3=L$14,$B24*$C24/12*(13-$B$3),IF(L$14&gt;$C$3,IF($B24-SUM($D24:K24)&lt;$B24*$C24,$B24-SUM($D24:K24),$B24*$C24),0)),0))</f>
        <v>#REF!</v>
      </c>
      <c r="M24" s="40" t="e">
        <f>IF(#REF!=0,0,IF($I$15&lt;=$E$11,IF($C$3=M$14,$B24*$C24/12*(13-$B$3),IF(M$14&gt;$C$3,IF($B24-SUM($D24:L24)&lt;$B24*$C24,$B24-SUM($D24:L24),$B24*$C24),0)),0))</f>
        <v>#REF!</v>
      </c>
      <c r="N24" s="40" t="e">
        <f>IF(#REF!=0,0,IF($I$15&lt;=$E$11,IF($C$3=N$14,$B24*$C24/12*(13-$B$3),IF(N$14&gt;$C$3,IF($B24-SUM($D24:M24)&lt;$B24*$C24,$B24-SUM($D24:M24),$B24*$C24),0)),0))</f>
        <v>#REF!</v>
      </c>
      <c r="O24" s="40" t="e">
        <f>IF(#REF!=0,0,IF($I$15&lt;=$E$11,IF($C$3=O$14,$B24*$C24/12*(13-$B$3),IF(O$14&gt;$C$3,IF($B24-SUM($D24:N24)&lt;$B24*$C24,$B24-SUM($D24:N24),$B24*$C24),0)),0))</f>
        <v>#REF!</v>
      </c>
      <c r="P24" s="40" t="e">
        <f>IF(#REF!=0,0,IF($I$15&lt;=$E$11,IF($C$3=P$14,$B24*$C24/12*(13-$B$3),IF(P$14&gt;$C$3,IF($B24-SUM($D24:O24)&lt;$B24*$C24,$B24-SUM($D24:O24),$B24*$C24),0)),0))</f>
        <v>#REF!</v>
      </c>
      <c r="Q24" s="40" t="e">
        <f>IF(#REF!=0,0,IF($I$15&lt;=$E$11,IF($C$3=Q$14,$B24*$C24/12*(13-$B$3),IF(Q$14&gt;$C$3,IF($B24-SUM($D24:P24)&lt;$B24*$C24,$B24-SUM($D24:P24),$B24*$C24),0)),0))</f>
        <v>#REF!</v>
      </c>
      <c r="R24" s="40" t="e">
        <f>IF(#REF!=0,0,IF($I$15&lt;=$E$11,IF($C$3=R$14,$B24*$C24/12*(13-$B$3),IF(R$14&gt;$C$3,IF($B24-SUM($D24:Q24)&lt;$B24*$C24,$B24-SUM($D24:Q24),$B24*$C24),0)),0))</f>
        <v>#REF!</v>
      </c>
      <c r="S24" s="40" t="e">
        <f>IF(#REF!=0,0,IF($I$15&lt;=$E$11,IF($C$3=S$14,$B24*$C24/12*(13-$B$3),IF(S$14&gt;$C$3,IF($B24-SUM($D24:R24)&lt;$B24*$C24,$B24-SUM($D24:R24),$B24*$C24),0)),0))</f>
        <v>#REF!</v>
      </c>
      <c r="T24" s="40" t="e">
        <f>IF(#REF!=0,0,IF($I$15&lt;=$E$11,IF($C$3=T$14,$B24*$C24/12*(13-$B$3),IF(T$14&gt;$C$3,IF($B24-SUM($D24:S24)&lt;$B24*$C24,$B24-SUM($D24:S24),$B24*$C24),0)),0))</f>
        <v>#REF!</v>
      </c>
      <c r="U24" s="40" t="e">
        <f>IF(#REF!=0,0,IF($I$15&lt;=$E$11,IF($C$3=U$14,$B24*$C24/12*(13-$B$3),IF(U$14&gt;$C$3,IF($B24-SUM($D24:T24)&lt;$B24*$C24,$B24-SUM($D24:T24),$B24*$C24),0)),0))</f>
        <v>#REF!</v>
      </c>
      <c r="V24" s="40" t="e">
        <f>IF(#REF!=0,0,IF($I$15&lt;=$E$11,IF($C$3=V$14,$B24*$C24/12*(13-$B$3),IF(V$14&gt;$C$3,IF($B24-SUM($D24:U24)&lt;$B24*$C24,$B24-SUM($D24:U24),$B24*$C24),0)),0))</f>
        <v>#REF!</v>
      </c>
      <c r="W24" s="40" t="e">
        <f>IF(#REF!=0,0,IF($I$15&lt;=$E$11,IF($C$3=W$14,$B24*$C24/12*(13-$B$3),IF(W$14&gt;$C$3,IF($B24-SUM($D24:V24)&lt;$B24*$C24,$B24-SUM($D24:V24),$B24*$C24),0)),0))</f>
        <v>#REF!</v>
      </c>
      <c r="X24" s="19" t="e">
        <f t="shared" ref="X24:X33" si="1">B24-SUM(D24:W24)</f>
        <v>#REF!</v>
      </c>
    </row>
    <row r="25" spans="1:24" x14ac:dyDescent="0.2">
      <c r="A25" s="38" t="e">
        <f>#REF!</f>
        <v>#REF!</v>
      </c>
      <c r="B25" s="40" t="e">
        <f>#REF!</f>
        <v>#REF!</v>
      </c>
      <c r="C25" s="42" t="e">
        <f>#REF!</f>
        <v>#REF!</v>
      </c>
      <c r="D25" s="40" t="e">
        <f>IF(#REF!=0,0,IF($C$3=D$14,$B25*$C25/12*(13-$B$3),IF(D$14&gt;$C$3,$B25*$C25,0)))</f>
        <v>#REF!</v>
      </c>
      <c r="E25" s="40" t="e">
        <f>IF(#REF!=0,0,IF($C$3=E$14,$B25*$C25/12*(13-$B$3),IF(E$14&gt;$C$3,IF($B25-SUM($D25)&lt;$B25*$C25,$B25-SUM($D25),$B25*$C25),0)))</f>
        <v>#REF!</v>
      </c>
      <c r="F25" s="40" t="e">
        <f>IF(#REF!=0,0,IF($C$3=F$14,$B25*$C25/12*(13-$B$3),IF(F$14&gt;$C$3,IF($B25-SUM($D25:E25)&lt;$B25*$C25,$B25-SUM($D25:E25),$B25*$C25),0)))</f>
        <v>#REF!</v>
      </c>
      <c r="G25" s="40" t="e">
        <f>IF(#REF!=0,0,IF($C$3=G$14,$B25*$C25/12*(13-$B$3),IF(G$14&gt;$C$3,IF($B25-SUM($D25:F25)&lt;$B25*$C25,$B25-SUM($D25:F25),$B25*$C25),0)))</f>
        <v>#REF!</v>
      </c>
      <c r="H25" s="40" t="e">
        <f>IF(#REF!=0,0,IF($C$3=H$14,$B25*$C25/12*(13-$B$3),IF(H$14&gt;$C$3,IF($B25-SUM($D25:G25)&lt;$B25*$C25,$B25-SUM($D25:G25),$B25*$C25),0)))</f>
        <v>#REF!</v>
      </c>
      <c r="I25" s="40" t="e">
        <f>IF(#REF!=0,0,IF(I$15&lt;=$E$11,IF($C$3=I$14,$B25*$C25/12*(13-$B$3),IF(I$14&gt;$C$3,IF($B25-SUM($D25:H25)&lt;$B25*$C25,$B25-SUM($D25:H25),$B25*$C25),0)),0))</f>
        <v>#REF!</v>
      </c>
      <c r="J25" s="40" t="e">
        <f>IF(#REF!=0,0,IF($I$15&lt;=$E$11,IF($C$3=J$14,$B25*$C25/12*(13-$B$3),IF(J$14&gt;$C$3,IF($B25-SUM($D25:I25)&lt;$B25*$C25,$B25-SUM($D25:I25),$B25*$C25),0)),0))</f>
        <v>#REF!</v>
      </c>
      <c r="K25" s="40" t="e">
        <f>IF(#REF!=0,0,IF($I$15&lt;=$E$11,IF($C$3=K$14,$B25*$C25/12*(13-$B$3),IF(K$14&gt;$C$3,IF($B25-SUM($D25:J25)&lt;$B25*$C25,$B25-SUM($D25:J25),$B25*$C25),0)),0))</f>
        <v>#REF!</v>
      </c>
      <c r="L25" s="40" t="e">
        <f>IF(#REF!=0,0,IF($I$15&lt;=$E$11,IF($C$3=L$14,$B25*$C25/12*(13-$B$3),IF(L$14&gt;$C$3,IF($B25-SUM($D25:K25)&lt;$B25*$C25,$B25-SUM($D25:K25),$B25*$C25),0)),0))</f>
        <v>#REF!</v>
      </c>
      <c r="M25" s="40" t="e">
        <f>IF(#REF!=0,0,IF($I$15&lt;=$E$11,IF($C$3=M$14,$B25*$C25/12*(13-$B$3),IF(M$14&gt;$C$3,IF($B25-SUM($D25:L25)&lt;$B25*$C25,$B25-SUM($D25:L25),$B25*$C25),0)),0))</f>
        <v>#REF!</v>
      </c>
      <c r="N25" s="40" t="e">
        <f>IF(#REF!=0,0,IF($I$15&lt;=$E$11,IF($C$3=N$14,$B25*$C25/12*(13-$B$3),IF(N$14&gt;$C$3,IF($B25-SUM($D25:M25)&lt;$B25*$C25,$B25-SUM($D25:M25),$B25*$C25),0)),0))</f>
        <v>#REF!</v>
      </c>
      <c r="O25" s="40" t="e">
        <f>IF(#REF!=0,0,IF($I$15&lt;=$E$11,IF($C$3=O$14,$B25*$C25/12*(13-$B$3),IF(O$14&gt;$C$3,IF($B25-SUM($D25:N25)&lt;$B25*$C25,$B25-SUM($D25:N25),$B25*$C25),0)),0))</f>
        <v>#REF!</v>
      </c>
      <c r="P25" s="40" t="e">
        <f>IF(#REF!=0,0,IF($I$15&lt;=$E$11,IF($C$3=P$14,$B25*$C25/12*(13-$B$3),IF(P$14&gt;$C$3,IF($B25-SUM($D25:O25)&lt;$B25*$C25,$B25-SUM($D25:O25),$B25*$C25),0)),0))</f>
        <v>#REF!</v>
      </c>
      <c r="Q25" s="40" t="e">
        <f>IF(#REF!=0,0,IF($I$15&lt;=$E$11,IF($C$3=Q$14,$B25*$C25/12*(13-$B$3),IF(Q$14&gt;$C$3,IF($B25-SUM($D25:P25)&lt;$B25*$C25,$B25-SUM($D25:P25),$B25*$C25),0)),0))</f>
        <v>#REF!</v>
      </c>
      <c r="R25" s="40" t="e">
        <f>IF(#REF!=0,0,IF($I$15&lt;=$E$11,IF($C$3=R$14,$B25*$C25/12*(13-$B$3),IF(R$14&gt;$C$3,IF($B25-SUM($D25:Q25)&lt;$B25*$C25,$B25-SUM($D25:Q25),$B25*$C25),0)),0))</f>
        <v>#REF!</v>
      </c>
      <c r="S25" s="40" t="e">
        <f>IF(#REF!=0,0,IF($I$15&lt;=$E$11,IF($C$3=S$14,$B25*$C25/12*(13-$B$3),IF(S$14&gt;$C$3,IF($B25-SUM($D25:R25)&lt;$B25*$C25,$B25-SUM($D25:R25),$B25*$C25),0)),0))</f>
        <v>#REF!</v>
      </c>
      <c r="T25" s="40" t="e">
        <f>IF(#REF!=0,0,IF($I$15&lt;=$E$11,IF($C$3=T$14,$B25*$C25/12*(13-$B$3),IF(T$14&gt;$C$3,IF($B25-SUM($D25:S25)&lt;$B25*$C25,$B25-SUM($D25:S25),$B25*$C25),0)),0))</f>
        <v>#REF!</v>
      </c>
      <c r="U25" s="40" t="e">
        <f>IF(#REF!=0,0,IF($I$15&lt;=$E$11,IF($C$3=U$14,$B25*$C25/12*(13-$B$3),IF(U$14&gt;$C$3,IF($B25-SUM($D25:T25)&lt;$B25*$C25,$B25-SUM($D25:T25),$B25*$C25),0)),0))</f>
        <v>#REF!</v>
      </c>
      <c r="V25" s="40" t="e">
        <f>IF(#REF!=0,0,IF($I$15&lt;=$E$11,IF($C$3=V$14,$B25*$C25/12*(13-$B$3),IF(V$14&gt;$C$3,IF($B25-SUM($D25:U25)&lt;$B25*$C25,$B25-SUM($D25:U25),$B25*$C25),0)),0))</f>
        <v>#REF!</v>
      </c>
      <c r="W25" s="40" t="e">
        <f>IF(#REF!=0,0,IF($I$15&lt;=$E$11,IF($C$3=W$14,$B25*$C25/12*(13-$B$3),IF(W$14&gt;$C$3,IF($B25-SUM($D25:V25)&lt;$B25*$C25,$B25-SUM($D25:V25),$B25*$C25),0)),0))</f>
        <v>#REF!</v>
      </c>
      <c r="X25" s="19" t="e">
        <f t="shared" si="1"/>
        <v>#REF!</v>
      </c>
    </row>
    <row r="26" spans="1:24" x14ac:dyDescent="0.2">
      <c r="A26" s="38" t="e">
        <f>#REF!</f>
        <v>#REF!</v>
      </c>
      <c r="B26" s="40" t="e">
        <f>#REF!</f>
        <v>#REF!</v>
      </c>
      <c r="C26" s="42" t="e">
        <f>#REF!</f>
        <v>#REF!</v>
      </c>
      <c r="D26" s="40" t="e">
        <f>IF(#REF!=0,0,IF($C$3=D$14,$B26*$C26/12*(13-$B$3),IF(D$14&gt;$C$3,$B26*$C26,0)))</f>
        <v>#REF!</v>
      </c>
      <c r="E26" s="40" t="e">
        <f>IF(#REF!=0,0,IF($C$3=E$14,$B26*$C26/12*(13-$B$3),IF(E$14&gt;$C$3,IF($B26-SUM($D26)&lt;$B26*$C26,$B26-SUM($D26),$B26*$C26),0)))</f>
        <v>#REF!</v>
      </c>
      <c r="F26" s="40" t="e">
        <f>IF(#REF!=0,0,IF($C$3=F$14,$B26*$C26/12*(13-$B$3),IF(F$14&gt;$C$3,IF($B26-SUM($D26:E26)&lt;$B26*$C26,$B26-SUM($D26:E26),$B26*$C26),0)))</f>
        <v>#REF!</v>
      </c>
      <c r="G26" s="40" t="e">
        <f>IF(#REF!=0,0,IF($C$3=G$14,$B26*$C26/12*(13-$B$3),IF(G$14&gt;$C$3,IF($B26-SUM($D26:F26)&lt;$B26*$C26,$B26-SUM($D26:F26),$B26*$C26),0)))</f>
        <v>#REF!</v>
      </c>
      <c r="H26" s="40" t="e">
        <f>IF(#REF!=0,0,IF($C$3=H$14,$B26*$C26/12*(13-$B$3),IF(H$14&gt;$C$3,IF($B26-SUM($D26:G26)&lt;$B26*$C26,$B26-SUM($D26:G26),$B26*$C26),0)))</f>
        <v>#REF!</v>
      </c>
      <c r="I26" s="40" t="e">
        <f>IF(#REF!=0,0,IF(I$15&lt;=$E$11,IF($C$3=I$14,$B26*$C26/12*(13-$B$3),IF(I$14&gt;$C$3,IF($B26-SUM($D26:H26)&lt;$B26*$C26,$B26-SUM($D26:H26),$B26*$C26),0)),0))</f>
        <v>#REF!</v>
      </c>
      <c r="J26" s="40" t="e">
        <f>IF(#REF!=0,0,IF($I$15&lt;=$E$11,IF($C$3=J$14,$B26*$C26/12*(13-$B$3),IF(J$14&gt;$C$3,IF($B26-SUM($D26:I26)&lt;$B26*$C26,$B26-SUM($D26:I26),$B26*$C26),0)),0))</f>
        <v>#REF!</v>
      </c>
      <c r="K26" s="40" t="e">
        <f>IF(#REF!=0,0,IF($I$15&lt;=$E$11,IF($C$3=K$14,$B26*$C26/12*(13-$B$3),IF(K$14&gt;$C$3,IF($B26-SUM($D26:J26)&lt;$B26*$C26,$B26-SUM($D26:J26),$B26*$C26),0)),0))</f>
        <v>#REF!</v>
      </c>
      <c r="L26" s="40" t="e">
        <f>IF(#REF!=0,0,IF($I$15&lt;=$E$11,IF($C$3=L$14,$B26*$C26/12*(13-$B$3),IF(L$14&gt;$C$3,IF($B26-SUM($D26:K26)&lt;$B26*$C26,$B26-SUM($D26:K26),$B26*$C26),0)),0))</f>
        <v>#REF!</v>
      </c>
      <c r="M26" s="40" t="e">
        <f>IF(#REF!=0,0,IF($I$15&lt;=$E$11,IF($C$3=M$14,$B26*$C26/12*(13-$B$3),IF(M$14&gt;$C$3,IF($B26-SUM($D26:L26)&lt;$B26*$C26,$B26-SUM($D26:L26),$B26*$C26),0)),0))</f>
        <v>#REF!</v>
      </c>
      <c r="N26" s="40" t="e">
        <f>IF(#REF!=0,0,IF($I$15&lt;=$E$11,IF($C$3=N$14,$B26*$C26/12*(13-$B$3),IF(N$14&gt;$C$3,IF($B26-SUM($D26:M26)&lt;$B26*$C26,$B26-SUM($D26:M26),$B26*$C26),0)),0))</f>
        <v>#REF!</v>
      </c>
      <c r="O26" s="40" t="e">
        <f>IF(#REF!=0,0,IF($I$15&lt;=$E$11,IF($C$3=O$14,$B26*$C26/12*(13-$B$3),IF(O$14&gt;$C$3,IF($B26-SUM($D26:N26)&lt;$B26*$C26,$B26-SUM($D26:N26),$B26*$C26),0)),0))</f>
        <v>#REF!</v>
      </c>
      <c r="P26" s="40" t="e">
        <f>IF(#REF!=0,0,IF($I$15&lt;=$E$11,IF($C$3=P$14,$B26*$C26/12*(13-$B$3),IF(P$14&gt;$C$3,IF($B26-SUM($D26:O26)&lt;$B26*$C26,$B26-SUM($D26:O26),$B26*$C26),0)),0))</f>
        <v>#REF!</v>
      </c>
      <c r="Q26" s="40" t="e">
        <f>IF(#REF!=0,0,IF($I$15&lt;=$E$11,IF($C$3=Q$14,$B26*$C26/12*(13-$B$3),IF(Q$14&gt;$C$3,IF($B26-SUM($D26:P26)&lt;$B26*$C26,$B26-SUM($D26:P26),$B26*$C26),0)),0))</f>
        <v>#REF!</v>
      </c>
      <c r="R26" s="40" t="e">
        <f>IF(#REF!=0,0,IF($I$15&lt;=$E$11,IF($C$3=R$14,$B26*$C26/12*(13-$B$3),IF(R$14&gt;$C$3,IF($B26-SUM($D26:Q26)&lt;$B26*$C26,$B26-SUM($D26:Q26),$B26*$C26),0)),0))</f>
        <v>#REF!</v>
      </c>
      <c r="S26" s="40" t="e">
        <f>IF(#REF!=0,0,IF($I$15&lt;=$E$11,IF($C$3=S$14,$B26*$C26/12*(13-$B$3),IF(S$14&gt;$C$3,IF($B26-SUM($D26:R26)&lt;$B26*$C26,$B26-SUM($D26:R26),$B26*$C26),0)),0))</f>
        <v>#REF!</v>
      </c>
      <c r="T26" s="40" t="e">
        <f>IF(#REF!=0,0,IF($I$15&lt;=$E$11,IF($C$3=T$14,$B26*$C26/12*(13-$B$3),IF(T$14&gt;$C$3,IF($B26-SUM($D26:S26)&lt;$B26*$C26,$B26-SUM($D26:S26),$B26*$C26),0)),0))</f>
        <v>#REF!</v>
      </c>
      <c r="U26" s="40" t="e">
        <f>IF(#REF!=0,0,IF($I$15&lt;=$E$11,IF($C$3=U$14,$B26*$C26/12*(13-$B$3),IF(U$14&gt;$C$3,IF($B26-SUM($D26:T26)&lt;$B26*$C26,$B26-SUM($D26:T26),$B26*$C26),0)),0))</f>
        <v>#REF!</v>
      </c>
      <c r="V26" s="40" t="e">
        <f>IF(#REF!=0,0,IF($I$15&lt;=$E$11,IF($C$3=V$14,$B26*$C26/12*(13-$B$3),IF(V$14&gt;$C$3,IF($B26-SUM($D26:U26)&lt;$B26*$C26,$B26-SUM($D26:U26),$B26*$C26),0)),0))</f>
        <v>#REF!</v>
      </c>
      <c r="W26" s="40" t="e">
        <f>IF(#REF!=0,0,IF($I$15&lt;=$E$11,IF($C$3=W$14,$B26*$C26/12*(13-$B$3),IF(W$14&gt;$C$3,IF($B26-SUM($D26:V26)&lt;$B26*$C26,$B26-SUM($D26:V26),$B26*$C26),0)),0))</f>
        <v>#REF!</v>
      </c>
      <c r="X26" s="19" t="e">
        <f t="shared" si="1"/>
        <v>#REF!</v>
      </c>
    </row>
    <row r="27" spans="1:24" x14ac:dyDescent="0.2">
      <c r="A27" s="38" t="e">
        <f>#REF!</f>
        <v>#REF!</v>
      </c>
      <c r="B27" s="40" t="e">
        <f>#REF!</f>
        <v>#REF!</v>
      </c>
      <c r="C27" s="42" t="e">
        <f>#REF!</f>
        <v>#REF!</v>
      </c>
      <c r="D27" s="40" t="e">
        <f>IF(#REF!=0,0,IF($C$3=D$14,$B27*$C27/12*(13-$B$3),IF(D$14&gt;$C$3,$B27*$C27,0)))</f>
        <v>#REF!</v>
      </c>
      <c r="E27" s="40" t="e">
        <f>IF(#REF!=0,0,IF($C$3=E$14,$B27*$C27/12*(13-$B$3),IF(E$14&gt;$C$3,IF($B27-SUM($D27)&lt;$B27*$C27,$B27-SUM($D27),$B27*$C27),0)))</f>
        <v>#REF!</v>
      </c>
      <c r="F27" s="40" t="e">
        <f>IF(#REF!=0,0,IF($C$3=F$14,$B27*$C27/12*(13-$B$3),IF(F$14&gt;$C$3,IF($B27-SUM($D27:E27)&lt;$B27*$C27,$B27-SUM($D27:E27),$B27*$C27),0)))</f>
        <v>#REF!</v>
      </c>
      <c r="G27" s="40" t="e">
        <f>IF(#REF!=0,0,IF($C$3=G$14,$B27*$C27/12*(13-$B$3),IF(G$14&gt;$C$3,IF($B27-SUM($D27:F27)&lt;$B27*$C27,$B27-SUM($D27:F27),$B27*$C27),0)))</f>
        <v>#REF!</v>
      </c>
      <c r="H27" s="40" t="e">
        <f>IF(#REF!=0,0,IF($C$3=H$14,$B27*$C27/12*(13-$B$3),IF(H$14&gt;$C$3,IF($B27-SUM($D27:G27)&lt;$B27*$C27,$B27-SUM($D27:G27),$B27*$C27),0)))</f>
        <v>#REF!</v>
      </c>
      <c r="I27" s="40" t="e">
        <f>IF(#REF!=0,0,IF(I$15&lt;=$E$11,IF($C$3=I$14,$B27*$C27/12*(13-$B$3),IF(I$14&gt;$C$3,IF($B27-SUM($D27:H27)&lt;$B27*$C27,$B27-SUM($D27:H27),$B27*$C27),0)),0))</f>
        <v>#REF!</v>
      </c>
      <c r="J27" s="40" t="e">
        <f>IF(#REF!=0,0,IF($I$15&lt;=$E$11,IF($C$3=J$14,$B27*$C27/12*(13-$B$3),IF(J$14&gt;$C$3,IF($B27-SUM($D27:I27)&lt;$B27*$C27,$B27-SUM($D27:I27),$B27*$C27),0)),0))</f>
        <v>#REF!</v>
      </c>
      <c r="K27" s="40" t="e">
        <f>IF(#REF!=0,0,IF($I$15&lt;=$E$11,IF($C$3=K$14,$B27*$C27/12*(13-$B$3),IF(K$14&gt;$C$3,IF($B27-SUM($D27:J27)&lt;$B27*$C27,$B27-SUM($D27:J27),$B27*$C27),0)),0))</f>
        <v>#REF!</v>
      </c>
      <c r="L27" s="40" t="e">
        <f>IF(#REF!=0,0,IF($I$15&lt;=$E$11,IF($C$3=L$14,$B27*$C27/12*(13-$B$3),IF(L$14&gt;$C$3,IF($B27-SUM($D27:K27)&lt;$B27*$C27,$B27-SUM($D27:K27),$B27*$C27),0)),0))</f>
        <v>#REF!</v>
      </c>
      <c r="M27" s="40" t="e">
        <f>IF(#REF!=0,0,IF($I$15&lt;=$E$11,IF($C$3=M$14,$B27*$C27/12*(13-$B$3),IF(M$14&gt;$C$3,IF($B27-SUM($D27:L27)&lt;$B27*$C27,$B27-SUM($D27:L27),$B27*$C27),0)),0))</f>
        <v>#REF!</v>
      </c>
      <c r="N27" s="40" t="e">
        <f>IF(#REF!=0,0,IF($I$15&lt;=$E$11,IF($C$3=N$14,$B27*$C27/12*(13-$B$3),IF(N$14&gt;$C$3,IF($B27-SUM($D27:M27)&lt;$B27*$C27,$B27-SUM($D27:M27),$B27*$C27),0)),0))</f>
        <v>#REF!</v>
      </c>
      <c r="O27" s="40" t="e">
        <f>IF(#REF!=0,0,IF($I$15&lt;=$E$11,IF($C$3=O$14,$B27*$C27/12*(13-$B$3),IF(O$14&gt;$C$3,IF($B27-SUM($D27:N27)&lt;$B27*$C27,$B27-SUM($D27:N27),$B27*$C27),0)),0))</f>
        <v>#REF!</v>
      </c>
      <c r="P27" s="40" t="e">
        <f>IF(#REF!=0,0,IF($I$15&lt;=$E$11,IF($C$3=P$14,$B27*$C27/12*(13-$B$3),IF(P$14&gt;$C$3,IF($B27-SUM($D27:O27)&lt;$B27*$C27,$B27-SUM($D27:O27),$B27*$C27),0)),0))</f>
        <v>#REF!</v>
      </c>
      <c r="Q27" s="40" t="e">
        <f>IF(#REF!=0,0,IF($I$15&lt;=$E$11,IF($C$3=Q$14,$B27*$C27/12*(13-$B$3),IF(Q$14&gt;$C$3,IF($B27-SUM($D27:P27)&lt;$B27*$C27,$B27-SUM($D27:P27),$B27*$C27),0)),0))</f>
        <v>#REF!</v>
      </c>
      <c r="R27" s="40" t="e">
        <f>IF(#REF!=0,0,IF($I$15&lt;=$E$11,IF($C$3=R$14,$B27*$C27/12*(13-$B$3),IF(R$14&gt;$C$3,IF($B27-SUM($D27:Q27)&lt;$B27*$C27,$B27-SUM($D27:Q27),$B27*$C27),0)),0))</f>
        <v>#REF!</v>
      </c>
      <c r="S27" s="40" t="e">
        <f>IF(#REF!=0,0,IF($I$15&lt;=$E$11,IF($C$3=S$14,$B27*$C27/12*(13-$B$3),IF(S$14&gt;$C$3,IF($B27-SUM($D27:R27)&lt;$B27*$C27,$B27-SUM($D27:R27),$B27*$C27),0)),0))</f>
        <v>#REF!</v>
      </c>
      <c r="T27" s="40" t="e">
        <f>IF(#REF!=0,0,IF($I$15&lt;=$E$11,IF($C$3=T$14,$B27*$C27/12*(13-$B$3),IF(T$14&gt;$C$3,IF($B27-SUM($D27:S27)&lt;$B27*$C27,$B27-SUM($D27:S27),$B27*$C27),0)),0))</f>
        <v>#REF!</v>
      </c>
      <c r="U27" s="40" t="e">
        <f>IF(#REF!=0,0,IF($I$15&lt;=$E$11,IF($C$3=U$14,$B27*$C27/12*(13-$B$3),IF(U$14&gt;$C$3,IF($B27-SUM($D27:T27)&lt;$B27*$C27,$B27-SUM($D27:T27),$B27*$C27),0)),0))</f>
        <v>#REF!</v>
      </c>
      <c r="V27" s="40" t="e">
        <f>IF(#REF!=0,0,IF($I$15&lt;=$E$11,IF($C$3=V$14,$B27*$C27/12*(13-$B$3),IF(V$14&gt;$C$3,IF($B27-SUM($D27:U27)&lt;$B27*$C27,$B27-SUM($D27:U27),$B27*$C27),0)),0))</f>
        <v>#REF!</v>
      </c>
      <c r="W27" s="40" t="e">
        <f>IF(#REF!=0,0,IF($I$15&lt;=$E$11,IF($C$3=W$14,$B27*$C27/12*(13-$B$3),IF(W$14&gt;$C$3,IF($B27-SUM($D27:V27)&lt;$B27*$C27,$B27-SUM($D27:V27),$B27*$C27),0)),0))</f>
        <v>#REF!</v>
      </c>
      <c r="X27" s="19" t="e">
        <f t="shared" si="1"/>
        <v>#REF!</v>
      </c>
    </row>
    <row r="28" spans="1:24" x14ac:dyDescent="0.2">
      <c r="A28" s="38" t="e">
        <f>#REF!</f>
        <v>#REF!</v>
      </c>
      <c r="B28" s="40" t="e">
        <f>#REF!</f>
        <v>#REF!</v>
      </c>
      <c r="C28" s="42" t="e">
        <f>#REF!</f>
        <v>#REF!</v>
      </c>
      <c r="D28" s="40" t="e">
        <f>IF(#REF!=0,0,IF($C$3=D$14,$B28*$C28/12*(13-$B$3),IF(D$14&gt;$C$3,$B28*$C28,0)))</f>
        <v>#REF!</v>
      </c>
      <c r="E28" s="40" t="e">
        <f>IF(#REF!=0,0,IF($C$3=E$14,$B28*$C28/12*(13-$B$3),IF(E$14&gt;$C$3,IF($B28-SUM($D28)&lt;$B28*$C28,$B28-SUM($D28),$B28*$C28),0)))</f>
        <v>#REF!</v>
      </c>
      <c r="F28" s="40" t="e">
        <f>IF(#REF!=0,0,IF($C$3=F$14,$B28*$C28/12*(13-$B$3),IF(F$14&gt;$C$3,IF($B28-SUM($D28:E28)&lt;$B28*$C28,$B28-SUM($D28:E28),$B28*$C28),0)))</f>
        <v>#REF!</v>
      </c>
      <c r="G28" s="40" t="e">
        <f>IF(#REF!=0,0,IF($C$3=G$14,$B28*$C28/12*(13-$B$3),IF(G$14&gt;$C$3,IF($B28-SUM($D28:F28)&lt;$B28*$C28,$B28-SUM($D28:F28),$B28*$C28),0)))</f>
        <v>#REF!</v>
      </c>
      <c r="H28" s="40" t="e">
        <f>IF(#REF!=0,0,IF($C$3=H$14,$B28*$C28/12*(13-$B$3),IF(H$14&gt;$C$3,IF($B28-SUM($D28:G28)&lt;$B28*$C28,$B28-SUM($D28:G28),$B28*$C28),0)))</f>
        <v>#REF!</v>
      </c>
      <c r="I28" s="40" t="e">
        <f>IF(#REF!=0,0,IF(I$15&lt;=$E$11,IF($C$3=I$14,$B28*$C28/12*(13-$B$3),IF(I$14&gt;$C$3,IF($B28-SUM($D28:H28)&lt;$B28*$C28,$B28-SUM($D28:H28),$B28*$C28),0)),0))</f>
        <v>#REF!</v>
      </c>
      <c r="J28" s="40" t="e">
        <f>IF(#REF!=0,0,IF($I$15&lt;=$E$11,IF($C$3=J$14,$B28*$C28/12*(13-$B$3),IF(J$14&gt;$C$3,IF($B28-SUM($D28:I28)&lt;$B28*$C28,$B28-SUM($D28:I28),$B28*$C28),0)),0))</f>
        <v>#REF!</v>
      </c>
      <c r="K28" s="40" t="e">
        <f>IF(#REF!=0,0,IF($I$15&lt;=$E$11,IF($C$3=K$14,$B28*$C28/12*(13-$B$3),IF(K$14&gt;$C$3,IF($B28-SUM($D28:J28)&lt;$B28*$C28,$B28-SUM($D28:J28),$B28*$C28),0)),0))</f>
        <v>#REF!</v>
      </c>
      <c r="L28" s="40" t="e">
        <f>IF(#REF!=0,0,IF($I$15&lt;=$E$11,IF($C$3=L$14,$B28*$C28/12*(13-$B$3),IF(L$14&gt;$C$3,IF($B28-SUM($D28:K28)&lt;$B28*$C28,$B28-SUM($D28:K28),$B28*$C28),0)),0))</f>
        <v>#REF!</v>
      </c>
      <c r="M28" s="40" t="e">
        <f>IF(#REF!=0,0,IF($I$15&lt;=$E$11,IF($C$3=M$14,$B28*$C28/12*(13-$B$3),IF(M$14&gt;$C$3,IF($B28-SUM($D28:L28)&lt;$B28*$C28,$B28-SUM($D28:L28),$B28*$C28),0)),0))</f>
        <v>#REF!</v>
      </c>
      <c r="N28" s="40" t="e">
        <f>IF(#REF!=0,0,IF($I$15&lt;=$E$11,IF($C$3=N$14,$B28*$C28/12*(13-$B$3),IF(N$14&gt;$C$3,IF($B28-SUM($D28:M28)&lt;$B28*$C28,$B28-SUM($D28:M28),$B28*$C28),0)),0))</f>
        <v>#REF!</v>
      </c>
      <c r="O28" s="40" t="e">
        <f>IF(#REF!=0,0,IF($I$15&lt;=$E$11,IF($C$3=O$14,$B28*$C28/12*(13-$B$3),IF(O$14&gt;$C$3,IF($B28-SUM($D28:N28)&lt;$B28*$C28,$B28-SUM($D28:N28),$B28*$C28),0)),0))</f>
        <v>#REF!</v>
      </c>
      <c r="P28" s="40" t="e">
        <f>IF(#REF!=0,0,IF($I$15&lt;=$E$11,IF($C$3=P$14,$B28*$C28/12*(13-$B$3),IF(P$14&gt;$C$3,IF($B28-SUM($D28:O28)&lt;$B28*$C28,$B28-SUM($D28:O28),$B28*$C28),0)),0))</f>
        <v>#REF!</v>
      </c>
      <c r="Q28" s="40" t="e">
        <f>IF(#REF!=0,0,IF($I$15&lt;=$E$11,IF($C$3=Q$14,$B28*$C28/12*(13-$B$3),IF(Q$14&gt;$C$3,IF($B28-SUM($D28:P28)&lt;$B28*$C28,$B28-SUM($D28:P28),$B28*$C28),0)),0))</f>
        <v>#REF!</v>
      </c>
      <c r="R28" s="40" t="e">
        <f>IF(#REF!=0,0,IF($I$15&lt;=$E$11,IF($C$3=R$14,$B28*$C28/12*(13-$B$3),IF(R$14&gt;$C$3,IF($B28-SUM($D28:Q28)&lt;$B28*$C28,$B28-SUM($D28:Q28),$B28*$C28),0)),0))</f>
        <v>#REF!</v>
      </c>
      <c r="S28" s="40" t="e">
        <f>IF(#REF!=0,0,IF($I$15&lt;=$E$11,IF($C$3=S$14,$B28*$C28/12*(13-$B$3),IF(S$14&gt;$C$3,IF($B28-SUM($D28:R28)&lt;$B28*$C28,$B28-SUM($D28:R28),$B28*$C28),0)),0))</f>
        <v>#REF!</v>
      </c>
      <c r="T28" s="40" t="e">
        <f>IF(#REF!=0,0,IF($I$15&lt;=$E$11,IF($C$3=T$14,$B28*$C28/12*(13-$B$3),IF(T$14&gt;$C$3,IF($B28-SUM($D28:S28)&lt;$B28*$C28,$B28-SUM($D28:S28),$B28*$C28),0)),0))</f>
        <v>#REF!</v>
      </c>
      <c r="U28" s="40" t="e">
        <f>IF(#REF!=0,0,IF($I$15&lt;=$E$11,IF($C$3=U$14,$B28*$C28/12*(13-$B$3),IF(U$14&gt;$C$3,IF($B28-SUM($D28:T28)&lt;$B28*$C28,$B28-SUM($D28:T28),$B28*$C28),0)),0))</f>
        <v>#REF!</v>
      </c>
      <c r="V28" s="40" t="e">
        <f>IF(#REF!=0,0,IF($I$15&lt;=$E$11,IF($C$3=V$14,$B28*$C28/12*(13-$B$3),IF(V$14&gt;$C$3,IF($B28-SUM($D28:U28)&lt;$B28*$C28,$B28-SUM($D28:U28),$B28*$C28),0)),0))</f>
        <v>#REF!</v>
      </c>
      <c r="W28" s="40" t="e">
        <f>IF(#REF!=0,0,IF($I$15&lt;=$E$11,IF($C$3=W$14,$B28*$C28/12*(13-$B$3),IF(W$14&gt;$C$3,IF($B28-SUM($D28:V28)&lt;$B28*$C28,$B28-SUM($D28:V28),$B28*$C28),0)),0))</f>
        <v>#REF!</v>
      </c>
      <c r="X28" s="19" t="e">
        <f t="shared" si="1"/>
        <v>#REF!</v>
      </c>
    </row>
    <row r="29" spans="1:24" x14ac:dyDescent="0.2">
      <c r="A29" s="38" t="e">
        <f>#REF!</f>
        <v>#REF!</v>
      </c>
      <c r="B29" s="40" t="e">
        <f>#REF!</f>
        <v>#REF!</v>
      </c>
      <c r="C29" s="42" t="e">
        <f>#REF!</f>
        <v>#REF!</v>
      </c>
      <c r="D29" s="40" t="e">
        <f>IF(#REF!=0,0,IF($C$3=D$14,$B29*$C29/12*(13-$B$3),IF(D$14&gt;$C$3,$B29*$C29,0)))</f>
        <v>#REF!</v>
      </c>
      <c r="E29" s="40" t="e">
        <f>IF(#REF!=0,0,IF($C$3=E$14,$B29*$C29/12*(13-$B$3),IF(E$14&gt;$C$3,IF($B29-SUM($D29)&lt;$B29*$C29,$B29-SUM($D29),$B29*$C29),0)))</f>
        <v>#REF!</v>
      </c>
      <c r="F29" s="40" t="e">
        <f>IF(#REF!=0,0,IF($C$3=F$14,$B29*$C29/12*(13-$B$3),IF(F$14&gt;$C$3,IF($B29-SUM($D29:E29)&lt;$B29*$C29,$B29-SUM($D29:E29),$B29*$C29),0)))</f>
        <v>#REF!</v>
      </c>
      <c r="G29" s="40" t="e">
        <f>IF(#REF!=0,0,IF($C$3=G$14,$B29*$C29/12*(13-$B$3),IF(G$14&gt;$C$3,IF($B29-SUM($D29:F29)&lt;$B29*$C29,$B29-SUM($D29:F29),$B29*$C29),0)))</f>
        <v>#REF!</v>
      </c>
      <c r="H29" s="40" t="e">
        <f>IF(#REF!=0,0,IF($C$3=H$14,$B29*$C29/12*(13-$B$3),IF(H$14&gt;$C$3,IF($B29-SUM($D29:G29)&lt;$B29*$C29,$B29-SUM($D29:G29),$B29*$C29),0)))</f>
        <v>#REF!</v>
      </c>
      <c r="I29" s="40" t="e">
        <f>IF(#REF!=0,0,IF(I$15&lt;=$E$11,IF($C$3=I$14,$B29*$C29/12*(13-$B$3),IF(I$14&gt;$C$3,IF($B29-SUM($D29:H29)&lt;$B29*$C29,$B29-SUM($D29:H29),$B29*$C29),0)),0))</f>
        <v>#REF!</v>
      </c>
      <c r="J29" s="40" t="e">
        <f>IF(#REF!=0,0,IF($I$15&lt;=$E$11,IF($C$3=J$14,$B29*$C29/12*(13-$B$3),IF(J$14&gt;$C$3,IF($B29-SUM($D29:I29)&lt;$B29*$C29,$B29-SUM($D29:I29),$B29*$C29),0)),0))</f>
        <v>#REF!</v>
      </c>
      <c r="K29" s="40" t="e">
        <f>IF(#REF!=0,0,IF($I$15&lt;=$E$11,IF($C$3=K$14,$B29*$C29/12*(13-$B$3),IF(K$14&gt;$C$3,IF($B29-SUM($D29:J29)&lt;$B29*$C29,$B29-SUM($D29:J29),$B29*$C29),0)),0))</f>
        <v>#REF!</v>
      </c>
      <c r="L29" s="40" t="e">
        <f>IF(#REF!=0,0,IF($I$15&lt;=$E$11,IF($C$3=L$14,$B29*$C29/12*(13-$B$3),IF(L$14&gt;$C$3,IF($B29-SUM($D29:K29)&lt;$B29*$C29,$B29-SUM($D29:K29),$B29*$C29),0)),0))</f>
        <v>#REF!</v>
      </c>
      <c r="M29" s="40" t="e">
        <f>IF(#REF!=0,0,IF($I$15&lt;=$E$11,IF($C$3=M$14,$B29*$C29/12*(13-$B$3),IF(M$14&gt;$C$3,IF($B29-SUM($D29:L29)&lt;$B29*$C29,$B29-SUM($D29:L29),$B29*$C29),0)),0))</f>
        <v>#REF!</v>
      </c>
      <c r="N29" s="40" t="e">
        <f>IF(#REF!=0,0,IF($I$15&lt;=$E$11,IF($C$3=N$14,$B29*$C29/12*(13-$B$3),IF(N$14&gt;$C$3,IF($B29-SUM($D29:M29)&lt;$B29*$C29,$B29-SUM($D29:M29),$B29*$C29),0)),0))</f>
        <v>#REF!</v>
      </c>
      <c r="O29" s="40" t="e">
        <f>IF(#REF!=0,0,IF($I$15&lt;=$E$11,IF($C$3=O$14,$B29*$C29/12*(13-$B$3),IF(O$14&gt;$C$3,IF($B29-SUM($D29:N29)&lt;$B29*$C29,$B29-SUM($D29:N29),$B29*$C29),0)),0))</f>
        <v>#REF!</v>
      </c>
      <c r="P29" s="40" t="e">
        <f>IF(#REF!=0,0,IF($I$15&lt;=$E$11,IF($C$3=P$14,$B29*$C29/12*(13-$B$3),IF(P$14&gt;$C$3,IF($B29-SUM($D29:O29)&lt;$B29*$C29,$B29-SUM($D29:O29),$B29*$C29),0)),0))</f>
        <v>#REF!</v>
      </c>
      <c r="Q29" s="40" t="e">
        <f>IF(#REF!=0,0,IF($I$15&lt;=$E$11,IF($C$3=Q$14,$B29*$C29/12*(13-$B$3),IF(Q$14&gt;$C$3,IF($B29-SUM($D29:P29)&lt;$B29*$C29,$B29-SUM($D29:P29),$B29*$C29),0)),0))</f>
        <v>#REF!</v>
      </c>
      <c r="R29" s="40" t="e">
        <f>IF(#REF!=0,0,IF($I$15&lt;=$E$11,IF($C$3=R$14,$B29*$C29/12*(13-$B$3),IF(R$14&gt;$C$3,IF($B29-SUM($D29:Q29)&lt;$B29*$C29,$B29-SUM($D29:Q29),$B29*$C29),0)),0))</f>
        <v>#REF!</v>
      </c>
      <c r="S29" s="40" t="e">
        <f>IF(#REF!=0,0,IF($I$15&lt;=$E$11,IF($C$3=S$14,$B29*$C29/12*(13-$B$3),IF(S$14&gt;$C$3,IF($B29-SUM($D29:R29)&lt;$B29*$C29,$B29-SUM($D29:R29),$B29*$C29),0)),0))</f>
        <v>#REF!</v>
      </c>
      <c r="T29" s="40" t="e">
        <f>IF(#REF!=0,0,IF($I$15&lt;=$E$11,IF($C$3=T$14,$B29*$C29/12*(13-$B$3),IF(T$14&gt;$C$3,IF($B29-SUM($D29:S29)&lt;$B29*$C29,$B29-SUM($D29:S29),$B29*$C29),0)),0))</f>
        <v>#REF!</v>
      </c>
      <c r="U29" s="40" t="e">
        <f>IF(#REF!=0,0,IF($I$15&lt;=$E$11,IF($C$3=U$14,$B29*$C29/12*(13-$B$3),IF(U$14&gt;$C$3,IF($B29-SUM($D29:T29)&lt;$B29*$C29,$B29-SUM($D29:T29),$B29*$C29),0)),0))</f>
        <v>#REF!</v>
      </c>
      <c r="V29" s="40" t="e">
        <f>IF(#REF!=0,0,IF($I$15&lt;=$E$11,IF($C$3=V$14,$B29*$C29/12*(13-$B$3),IF(V$14&gt;$C$3,IF($B29-SUM($D29:U29)&lt;$B29*$C29,$B29-SUM($D29:U29),$B29*$C29),0)),0))</f>
        <v>#REF!</v>
      </c>
      <c r="W29" s="40" t="e">
        <f>IF(#REF!=0,0,IF($I$15&lt;=$E$11,IF($C$3=W$14,$B29*$C29/12*(13-$B$3),IF(W$14&gt;$C$3,IF($B29-SUM($D29:V29)&lt;$B29*$C29,$B29-SUM($D29:V29),$B29*$C29),0)),0))</f>
        <v>#REF!</v>
      </c>
      <c r="X29" s="19" t="e">
        <f t="shared" si="1"/>
        <v>#REF!</v>
      </c>
    </row>
    <row r="30" spans="1:24" x14ac:dyDescent="0.2">
      <c r="A30" s="38" t="e">
        <f>#REF!</f>
        <v>#REF!</v>
      </c>
      <c r="B30" s="40" t="e">
        <f>#REF!</f>
        <v>#REF!</v>
      </c>
      <c r="C30" s="42" t="e">
        <f>#REF!</f>
        <v>#REF!</v>
      </c>
      <c r="D30" s="40" t="e">
        <f>IF(#REF!=0,0,IF($C$3=D$14,$B30*$C30/12*(13-$B$3),IF(D$14&gt;$C$3,$B30*$C30,0)))</f>
        <v>#REF!</v>
      </c>
      <c r="E30" s="40" t="e">
        <f>IF(#REF!=0,0,IF($C$3=E$14,$B30*$C30/12*(13-$B$3),IF(E$14&gt;$C$3,IF($B30-SUM($D30)&lt;$B30*$C30,$B30-SUM($D30),$B30*$C30),0)))</f>
        <v>#REF!</v>
      </c>
      <c r="F30" s="40" t="e">
        <f>IF(#REF!=0,0,IF($C$3=F$14,$B30*$C30/12*(13-$B$3),IF(F$14&gt;$C$3,IF($B30-SUM($D30:E30)&lt;$B30*$C30,$B30-SUM($D30:E30),$B30*$C30),0)))</f>
        <v>#REF!</v>
      </c>
      <c r="G30" s="40" t="e">
        <f>IF(#REF!=0,0,IF($C$3=G$14,$B30*$C30/12*(13-$B$3),IF(G$14&gt;$C$3,IF($B30-SUM($D30:F30)&lt;$B30*$C30,$B30-SUM($D30:F30),$B30*$C30),0)))</f>
        <v>#REF!</v>
      </c>
      <c r="H30" s="40" t="e">
        <f>IF(#REF!=0,0,IF($C$3=H$14,$B30*$C30/12*(13-$B$3),IF(H$14&gt;$C$3,IF($B30-SUM($D30:G30)&lt;$B30*$C30,$B30-SUM($D30:G30),$B30*$C30),0)))</f>
        <v>#REF!</v>
      </c>
      <c r="I30" s="40" t="e">
        <f>IF(#REF!=0,0,IF(I$15&lt;=$E$11,IF($C$3=I$14,$B30*$C30/12*(13-$B$3),IF(I$14&gt;$C$3,IF($B30-SUM($D30:H30)&lt;$B30*$C30,$B30-SUM($D30:H30),$B30*$C30),0)),0))</f>
        <v>#REF!</v>
      </c>
      <c r="J30" s="40" t="e">
        <f>IF(#REF!=0,0,IF($I$15&lt;=$E$11,IF($C$3=J$14,$B30*$C30/12*(13-$B$3),IF(J$14&gt;$C$3,IF($B30-SUM($D30:I30)&lt;$B30*$C30,$B30-SUM($D30:I30),$B30*$C30),0)),0))</f>
        <v>#REF!</v>
      </c>
      <c r="K30" s="40" t="e">
        <f>IF(#REF!=0,0,IF($I$15&lt;=$E$11,IF($C$3=K$14,$B30*$C30/12*(13-$B$3),IF(K$14&gt;$C$3,IF($B30-SUM($D30:J30)&lt;$B30*$C30,$B30-SUM($D30:J30),$B30*$C30),0)),0))</f>
        <v>#REF!</v>
      </c>
      <c r="L30" s="40" t="e">
        <f>IF(#REF!=0,0,IF($I$15&lt;=$E$11,IF($C$3=L$14,$B30*$C30/12*(13-$B$3),IF(L$14&gt;$C$3,IF($B30-SUM($D30:K30)&lt;$B30*$C30,$B30-SUM($D30:K30),$B30*$C30),0)),0))</f>
        <v>#REF!</v>
      </c>
      <c r="M30" s="40" t="e">
        <f>IF(#REF!=0,0,IF($I$15&lt;=$E$11,IF($C$3=M$14,$B30*$C30/12*(13-$B$3),IF(M$14&gt;$C$3,IF($B30-SUM($D30:L30)&lt;$B30*$C30,$B30-SUM($D30:L30),$B30*$C30),0)),0))</f>
        <v>#REF!</v>
      </c>
      <c r="N30" s="40" t="e">
        <f>IF(#REF!=0,0,IF($I$15&lt;=$E$11,IF($C$3=N$14,$B30*$C30/12*(13-$B$3),IF(N$14&gt;$C$3,IF($B30-SUM($D30:M30)&lt;$B30*$C30,$B30-SUM($D30:M30),$B30*$C30),0)),0))</f>
        <v>#REF!</v>
      </c>
      <c r="O30" s="40" t="e">
        <f>IF(#REF!=0,0,IF($I$15&lt;=$E$11,IF($C$3=O$14,$B30*$C30/12*(13-$B$3),IF(O$14&gt;$C$3,IF($B30-SUM($D30:N30)&lt;$B30*$C30,$B30-SUM($D30:N30),$B30*$C30),0)),0))</f>
        <v>#REF!</v>
      </c>
      <c r="P30" s="40" t="e">
        <f>IF(#REF!=0,0,IF($I$15&lt;=$E$11,IF($C$3=P$14,$B30*$C30/12*(13-$B$3),IF(P$14&gt;$C$3,IF($B30-SUM($D30:O30)&lt;$B30*$C30,$B30-SUM($D30:O30),$B30*$C30),0)),0))</f>
        <v>#REF!</v>
      </c>
      <c r="Q30" s="40" t="e">
        <f>IF(#REF!=0,0,IF($I$15&lt;=$E$11,IF($C$3=Q$14,$B30*$C30/12*(13-$B$3),IF(Q$14&gt;$C$3,IF($B30-SUM($D30:P30)&lt;$B30*$C30,$B30-SUM($D30:P30),$B30*$C30),0)),0))</f>
        <v>#REF!</v>
      </c>
      <c r="R30" s="40" t="e">
        <f>IF(#REF!=0,0,IF($I$15&lt;=$E$11,IF($C$3=R$14,$B30*$C30/12*(13-$B$3),IF(R$14&gt;$C$3,IF($B30-SUM($D30:Q30)&lt;$B30*$C30,$B30-SUM($D30:Q30),$B30*$C30),0)),0))</f>
        <v>#REF!</v>
      </c>
      <c r="S30" s="40" t="e">
        <f>IF(#REF!=0,0,IF($I$15&lt;=$E$11,IF($C$3=S$14,$B30*$C30/12*(13-$B$3),IF(S$14&gt;$C$3,IF($B30-SUM($D30:R30)&lt;$B30*$C30,$B30-SUM($D30:R30),$B30*$C30),0)),0))</f>
        <v>#REF!</v>
      </c>
      <c r="T30" s="40" t="e">
        <f>IF(#REF!=0,0,IF($I$15&lt;=$E$11,IF($C$3=T$14,$B30*$C30/12*(13-$B$3),IF(T$14&gt;$C$3,IF($B30-SUM($D30:S30)&lt;$B30*$C30,$B30-SUM($D30:S30),$B30*$C30),0)),0))</f>
        <v>#REF!</v>
      </c>
      <c r="U30" s="40" t="e">
        <f>IF(#REF!=0,0,IF($I$15&lt;=$E$11,IF($C$3=U$14,$B30*$C30/12*(13-$B$3),IF(U$14&gt;$C$3,IF($B30-SUM($D30:T30)&lt;$B30*$C30,$B30-SUM($D30:T30),$B30*$C30),0)),0))</f>
        <v>#REF!</v>
      </c>
      <c r="V30" s="40" t="e">
        <f>IF(#REF!=0,0,IF($I$15&lt;=$E$11,IF($C$3=V$14,$B30*$C30/12*(13-$B$3),IF(V$14&gt;$C$3,IF($B30-SUM($D30:U30)&lt;$B30*$C30,$B30-SUM($D30:U30),$B30*$C30),0)),0))</f>
        <v>#REF!</v>
      </c>
      <c r="W30" s="40" t="e">
        <f>IF(#REF!=0,0,IF($I$15&lt;=$E$11,IF($C$3=W$14,$B30*$C30/12*(13-$B$3),IF(W$14&gt;$C$3,IF($B30-SUM($D30:V30)&lt;$B30*$C30,$B30-SUM($D30:V30),$B30*$C30),0)),0))</f>
        <v>#REF!</v>
      </c>
      <c r="X30" s="19" t="e">
        <f t="shared" si="1"/>
        <v>#REF!</v>
      </c>
    </row>
    <row r="31" spans="1:24" x14ac:dyDescent="0.2">
      <c r="A31" s="38" t="e">
        <f>#REF!</f>
        <v>#REF!</v>
      </c>
      <c r="B31" s="40" t="e">
        <f>#REF!</f>
        <v>#REF!</v>
      </c>
      <c r="C31" s="42" t="e">
        <f>#REF!</f>
        <v>#REF!</v>
      </c>
      <c r="D31" s="40" t="e">
        <f>IF(#REF!=0,0,IF($C$3=D$14,$B31*$C31/12*(13-$B$3),IF(D$14&gt;$C$3,$B31*$C31,0)))</f>
        <v>#REF!</v>
      </c>
      <c r="E31" s="40" t="e">
        <f>IF(#REF!=0,0,IF($C$3=E$14,$B31*$C31/12*(13-$B$3),IF(E$14&gt;$C$3,IF($B31-SUM($D31)&lt;$B31*$C31,$B31-SUM($D31),$B31*$C31),0)))</f>
        <v>#REF!</v>
      </c>
      <c r="F31" s="40" t="e">
        <f>IF(#REF!=0,0,IF($C$3=F$14,$B31*$C31/12*(13-$B$3),IF(F$14&gt;$C$3,IF($B31-SUM($D31:E31)&lt;$B31*$C31,$B31-SUM($D31:E31),$B31*$C31),0)))</f>
        <v>#REF!</v>
      </c>
      <c r="G31" s="40" t="e">
        <f>IF(#REF!=0,0,IF($C$3=G$14,$B31*$C31/12*(13-$B$3),IF(G$14&gt;$C$3,IF($B31-SUM($D31:F31)&lt;$B31*$C31,$B31-SUM($D31:F31),$B31*$C31),0)))</f>
        <v>#REF!</v>
      </c>
      <c r="H31" s="40" t="e">
        <f>IF(#REF!=0,0,IF($C$3=H$14,$B31*$C31/12*(13-$B$3),IF(H$14&gt;$C$3,IF($B31-SUM($D31:G31)&lt;$B31*$C31,$B31-SUM($D31:G31),$B31*$C31),0)))</f>
        <v>#REF!</v>
      </c>
      <c r="I31" s="40" t="e">
        <f>IF(#REF!=0,0,IF(I$15&lt;=$E$11,IF($C$3=I$14,$B31*$C31/12*(13-$B$3),IF(I$14&gt;$C$3,IF($B31-SUM($D31:H31)&lt;$B31*$C31,$B31-SUM($D31:H31),$B31*$C31),0)),0))</f>
        <v>#REF!</v>
      </c>
      <c r="J31" s="40" t="e">
        <f>IF(#REF!=0,0,IF($I$15&lt;=$E$11,IF($C$3=J$14,$B31*$C31/12*(13-$B$3),IF(J$14&gt;$C$3,IF($B31-SUM($D31:I31)&lt;$B31*$C31,$B31-SUM($D31:I31),$B31*$C31),0)),0))</f>
        <v>#REF!</v>
      </c>
      <c r="K31" s="40" t="e">
        <f>IF(#REF!=0,0,IF($I$15&lt;=$E$11,IF($C$3=K$14,$B31*$C31/12*(13-$B$3),IF(K$14&gt;$C$3,IF($B31-SUM($D31:J31)&lt;$B31*$C31,$B31-SUM($D31:J31),$B31*$C31),0)),0))</f>
        <v>#REF!</v>
      </c>
      <c r="L31" s="40" t="e">
        <f>IF(#REF!=0,0,IF($I$15&lt;=$E$11,IF($C$3=L$14,$B31*$C31/12*(13-$B$3),IF(L$14&gt;$C$3,IF($B31-SUM($D31:K31)&lt;$B31*$C31,$B31-SUM($D31:K31),$B31*$C31),0)),0))</f>
        <v>#REF!</v>
      </c>
      <c r="M31" s="40" t="e">
        <f>IF(#REF!=0,0,IF($I$15&lt;=$E$11,IF($C$3=M$14,$B31*$C31/12*(13-$B$3),IF(M$14&gt;$C$3,IF($B31-SUM($D31:L31)&lt;$B31*$C31,$B31-SUM($D31:L31),$B31*$C31),0)),0))</f>
        <v>#REF!</v>
      </c>
      <c r="N31" s="40" t="e">
        <f>IF(#REF!=0,0,IF($I$15&lt;=$E$11,IF($C$3=N$14,$B31*$C31/12*(13-$B$3),IF(N$14&gt;$C$3,IF($B31-SUM($D31:M31)&lt;$B31*$C31,$B31-SUM($D31:M31),$B31*$C31),0)),0))</f>
        <v>#REF!</v>
      </c>
      <c r="O31" s="40" t="e">
        <f>IF(#REF!=0,0,IF($I$15&lt;=$E$11,IF($C$3=O$14,$B31*$C31/12*(13-$B$3),IF(O$14&gt;$C$3,IF($B31-SUM($D31:N31)&lt;$B31*$C31,$B31-SUM($D31:N31),$B31*$C31),0)),0))</f>
        <v>#REF!</v>
      </c>
      <c r="P31" s="40" t="e">
        <f>IF(#REF!=0,0,IF($I$15&lt;=$E$11,IF($C$3=P$14,$B31*$C31/12*(13-$B$3),IF(P$14&gt;$C$3,IF($B31-SUM($D31:O31)&lt;$B31*$C31,$B31-SUM($D31:O31),$B31*$C31),0)),0))</f>
        <v>#REF!</v>
      </c>
      <c r="Q31" s="40" t="e">
        <f>IF(#REF!=0,0,IF($I$15&lt;=$E$11,IF($C$3=Q$14,$B31*$C31/12*(13-$B$3),IF(Q$14&gt;$C$3,IF($B31-SUM($D31:P31)&lt;$B31*$C31,$B31-SUM($D31:P31),$B31*$C31),0)),0))</f>
        <v>#REF!</v>
      </c>
      <c r="R31" s="40" t="e">
        <f>IF(#REF!=0,0,IF($I$15&lt;=$E$11,IF($C$3=R$14,$B31*$C31/12*(13-$B$3),IF(R$14&gt;$C$3,IF($B31-SUM($D31:Q31)&lt;$B31*$C31,$B31-SUM($D31:Q31),$B31*$C31),0)),0))</f>
        <v>#REF!</v>
      </c>
      <c r="S31" s="40" t="e">
        <f>IF(#REF!=0,0,IF($I$15&lt;=$E$11,IF($C$3=S$14,$B31*$C31/12*(13-$B$3),IF(S$14&gt;$C$3,IF($B31-SUM($D31:R31)&lt;$B31*$C31,$B31-SUM($D31:R31),$B31*$C31),0)),0))</f>
        <v>#REF!</v>
      </c>
      <c r="T31" s="40" t="e">
        <f>IF(#REF!=0,0,IF($I$15&lt;=$E$11,IF($C$3=T$14,$B31*$C31/12*(13-$B$3),IF(T$14&gt;$C$3,IF($B31-SUM($D31:S31)&lt;$B31*$C31,$B31-SUM($D31:S31),$B31*$C31),0)),0))</f>
        <v>#REF!</v>
      </c>
      <c r="U31" s="40" t="e">
        <f>IF(#REF!=0,0,IF($I$15&lt;=$E$11,IF($C$3=U$14,$B31*$C31/12*(13-$B$3),IF(U$14&gt;$C$3,IF($B31-SUM($D31:T31)&lt;$B31*$C31,$B31-SUM($D31:T31),$B31*$C31),0)),0))</f>
        <v>#REF!</v>
      </c>
      <c r="V31" s="40" t="e">
        <f>IF(#REF!=0,0,IF($I$15&lt;=$E$11,IF($C$3=V$14,$B31*$C31/12*(13-$B$3),IF(V$14&gt;$C$3,IF($B31-SUM($D31:U31)&lt;$B31*$C31,$B31-SUM($D31:U31),$B31*$C31),0)),0))</f>
        <v>#REF!</v>
      </c>
      <c r="W31" s="40" t="e">
        <f>IF(#REF!=0,0,IF($I$15&lt;=$E$11,IF($C$3=W$14,$B31*$C31/12*(13-$B$3),IF(W$14&gt;$C$3,IF($B31-SUM($D31:V31)&lt;$B31*$C31,$B31-SUM($D31:V31),$B31*$C31),0)),0))</f>
        <v>#REF!</v>
      </c>
      <c r="X31" s="19" t="e">
        <f t="shared" si="1"/>
        <v>#REF!</v>
      </c>
    </row>
    <row r="32" spans="1:24" x14ac:dyDescent="0.2">
      <c r="A32" s="38" t="e">
        <f>#REF!</f>
        <v>#REF!</v>
      </c>
      <c r="B32" s="40" t="e">
        <f>#REF!</f>
        <v>#REF!</v>
      </c>
      <c r="C32" s="42" t="e">
        <f>#REF!</f>
        <v>#REF!</v>
      </c>
      <c r="D32" s="40" t="e">
        <f>IF(#REF!=0,0,IF($C$3=D$14,$B32*$C32/12*(13-$B$3),IF(D$14&gt;$C$3,$B32*$C32,0)))</f>
        <v>#REF!</v>
      </c>
      <c r="E32" s="40" t="e">
        <f>IF(#REF!=0,0,IF($C$3=E$14,$B32*$C32/12*(13-$B$3),IF(E$14&gt;$C$3,IF($B32-SUM($D32)&lt;$B32*$C32,$B32-SUM($D32),$B32*$C32),0)))</f>
        <v>#REF!</v>
      </c>
      <c r="F32" s="40" t="e">
        <f>IF(#REF!=0,0,IF($C$3=F$14,$B32*$C32/12*(13-$B$3),IF(F$14&gt;$C$3,IF($B32-SUM($D32:E32)&lt;$B32*$C32,$B32-SUM($D32:E32),$B32*$C32),0)))</f>
        <v>#REF!</v>
      </c>
      <c r="G32" s="40" t="e">
        <f>IF(#REF!=0,0,IF($C$3=G$14,$B32*$C32/12*(13-$B$3),IF(G$14&gt;$C$3,IF($B32-SUM($D32:F32)&lt;$B32*$C32,$B32-SUM($D32:F32),$B32*$C32),0)))</f>
        <v>#REF!</v>
      </c>
      <c r="H32" s="40" t="e">
        <f>IF(#REF!=0,0,IF($C$3=H$14,$B32*$C32/12*(13-$B$3),IF(H$14&gt;$C$3,IF($B32-SUM($D32:G32)&lt;$B32*$C32,$B32-SUM($D32:G32),$B32*$C32),0)))</f>
        <v>#REF!</v>
      </c>
      <c r="I32" s="40" t="e">
        <f>IF(#REF!=0,0,IF(I$15&lt;=$E$11,IF($C$3=I$14,$B32*$C32/12*(13-$B$3),IF(I$14&gt;$C$3,IF($B32-SUM($D32:H32)&lt;$B32*$C32,$B32-SUM($D32:H32),$B32*$C32),0)),0))</f>
        <v>#REF!</v>
      </c>
      <c r="J32" s="40" t="e">
        <f>IF(#REF!=0,0,IF($I$15&lt;=$E$11,IF($C$3=J$14,$B32*$C32/12*(13-$B$3),IF(J$14&gt;$C$3,IF($B32-SUM($D32:I32)&lt;$B32*$C32,$B32-SUM($D32:I32),$B32*$C32),0)),0))</f>
        <v>#REF!</v>
      </c>
      <c r="K32" s="40" t="e">
        <f>IF(#REF!=0,0,IF($I$15&lt;=$E$11,IF($C$3=K$14,$B32*$C32/12*(13-$B$3),IF(K$14&gt;$C$3,IF($B32-SUM($D32:J32)&lt;$B32*$C32,$B32-SUM($D32:J32),$B32*$C32),0)),0))</f>
        <v>#REF!</v>
      </c>
      <c r="L32" s="40" t="e">
        <f>IF(#REF!=0,0,IF($I$15&lt;=$E$11,IF($C$3=L$14,$B32*$C32/12*(13-$B$3),IF(L$14&gt;$C$3,IF($B32-SUM($D32:K32)&lt;$B32*$C32,$B32-SUM($D32:K32),$B32*$C32),0)),0))</f>
        <v>#REF!</v>
      </c>
      <c r="M32" s="40" t="e">
        <f>IF(#REF!=0,0,IF($I$15&lt;=$E$11,IF($C$3=M$14,$B32*$C32/12*(13-$B$3),IF(M$14&gt;$C$3,IF($B32-SUM($D32:L32)&lt;$B32*$C32,$B32-SUM($D32:L32),$B32*$C32),0)),0))</f>
        <v>#REF!</v>
      </c>
      <c r="N32" s="40" t="e">
        <f>IF(#REF!=0,0,IF($I$15&lt;=$E$11,IF($C$3=N$14,$B32*$C32/12*(13-$B$3),IF(N$14&gt;$C$3,IF($B32-SUM($D32:M32)&lt;$B32*$C32,$B32-SUM($D32:M32),$B32*$C32),0)),0))</f>
        <v>#REF!</v>
      </c>
      <c r="O32" s="40" t="e">
        <f>IF(#REF!=0,0,IF($I$15&lt;=$E$11,IF($C$3=O$14,$B32*$C32/12*(13-$B$3),IF(O$14&gt;$C$3,IF($B32-SUM($D32:N32)&lt;$B32*$C32,$B32-SUM($D32:N32),$B32*$C32),0)),0))</f>
        <v>#REF!</v>
      </c>
      <c r="P32" s="40" t="e">
        <f>IF(#REF!=0,0,IF($I$15&lt;=$E$11,IF($C$3=P$14,$B32*$C32/12*(13-$B$3),IF(P$14&gt;$C$3,IF($B32-SUM($D32:O32)&lt;$B32*$C32,$B32-SUM($D32:O32),$B32*$C32),0)),0))</f>
        <v>#REF!</v>
      </c>
      <c r="Q32" s="40" t="e">
        <f>IF(#REF!=0,0,IF($I$15&lt;=$E$11,IF($C$3=Q$14,$B32*$C32/12*(13-$B$3),IF(Q$14&gt;$C$3,IF($B32-SUM($D32:P32)&lt;$B32*$C32,$B32-SUM($D32:P32),$B32*$C32),0)),0))</f>
        <v>#REF!</v>
      </c>
      <c r="R32" s="40" t="e">
        <f>IF(#REF!=0,0,IF($I$15&lt;=$E$11,IF($C$3=R$14,$B32*$C32/12*(13-$B$3),IF(R$14&gt;$C$3,IF($B32-SUM($D32:Q32)&lt;$B32*$C32,$B32-SUM($D32:Q32),$B32*$C32),0)),0))</f>
        <v>#REF!</v>
      </c>
      <c r="S32" s="40" t="e">
        <f>IF(#REF!=0,0,IF($I$15&lt;=$E$11,IF($C$3=S$14,$B32*$C32/12*(13-$B$3),IF(S$14&gt;$C$3,IF($B32-SUM($D32:R32)&lt;$B32*$C32,$B32-SUM($D32:R32),$B32*$C32),0)),0))</f>
        <v>#REF!</v>
      </c>
      <c r="T32" s="40" t="e">
        <f>IF(#REF!=0,0,IF($I$15&lt;=$E$11,IF($C$3=T$14,$B32*$C32/12*(13-$B$3),IF(T$14&gt;$C$3,IF($B32-SUM($D32:S32)&lt;$B32*$C32,$B32-SUM($D32:S32),$B32*$C32),0)),0))</f>
        <v>#REF!</v>
      </c>
      <c r="U32" s="40" t="e">
        <f>IF(#REF!=0,0,IF($I$15&lt;=$E$11,IF($C$3=U$14,$B32*$C32/12*(13-$B$3),IF(U$14&gt;$C$3,IF($B32-SUM($D32:T32)&lt;$B32*$C32,$B32-SUM($D32:T32),$B32*$C32),0)),0))</f>
        <v>#REF!</v>
      </c>
      <c r="V32" s="40" t="e">
        <f>IF(#REF!=0,0,IF($I$15&lt;=$E$11,IF($C$3=V$14,$B32*$C32/12*(13-$B$3),IF(V$14&gt;$C$3,IF($B32-SUM($D32:U32)&lt;$B32*$C32,$B32-SUM($D32:U32),$B32*$C32),0)),0))</f>
        <v>#REF!</v>
      </c>
      <c r="W32" s="40" t="e">
        <f>IF(#REF!=0,0,IF($I$15&lt;=$E$11,IF($C$3=W$14,$B32*$C32/12*(13-$B$3),IF(W$14&gt;$C$3,IF($B32-SUM($D32:V32)&lt;$B32*$C32,$B32-SUM($D32:V32),$B32*$C32),0)),0))</f>
        <v>#REF!</v>
      </c>
      <c r="X32" s="19" t="e">
        <f t="shared" si="1"/>
        <v>#REF!</v>
      </c>
    </row>
    <row r="33" spans="1:24" x14ac:dyDescent="0.2">
      <c r="A33" s="38" t="e">
        <f>#REF!</f>
        <v>#REF!</v>
      </c>
      <c r="B33" s="40" t="e">
        <f>#REF!</f>
        <v>#REF!</v>
      </c>
      <c r="C33" s="42" t="e">
        <f>#REF!</f>
        <v>#REF!</v>
      </c>
      <c r="D33" s="40" t="e">
        <f>IF(#REF!=0,0,IF($C$3=D$14,$B33*$C33/12*(13-$B$3),IF(D$14&gt;$C$3,$B33*$C33,0)))</f>
        <v>#REF!</v>
      </c>
      <c r="E33" s="40" t="e">
        <f>IF(#REF!=0,0,IF($C$3=E$14,$B33*$C33/12*(13-$B$3),IF(E$14&gt;$C$3,IF($B33-SUM($D33)&lt;$B33*$C33,$B33-SUM($D33),$B33*$C33),0)))</f>
        <v>#REF!</v>
      </c>
      <c r="F33" s="40" t="e">
        <f>IF(#REF!=0,0,IF($C$3=F$14,$B33*$C33/12*(13-$B$3),IF(F$14&gt;$C$3,IF($B33-SUM($D33:E33)&lt;$B33*$C33,$B33-SUM($D33:E33),$B33*$C33),0)))</f>
        <v>#REF!</v>
      </c>
      <c r="G33" s="40" t="e">
        <f>IF(#REF!=0,0,IF($C$3=G$14,$B33*$C33/12*(13-$B$3),IF(G$14&gt;$C$3,IF($B33-SUM($D33:F33)&lt;$B33*$C33,$B33-SUM($D33:F33),$B33*$C33),0)))</f>
        <v>#REF!</v>
      </c>
      <c r="H33" s="40" t="e">
        <f>IF(#REF!=0,0,IF($C$3=H$14,$B33*$C33/12*(13-$B$3),IF(H$14&gt;$C$3,IF($B33-SUM($D33:G33)&lt;$B33*$C33,$B33-SUM($D33:G33),$B33*$C33),0)))</f>
        <v>#REF!</v>
      </c>
      <c r="I33" s="40" t="e">
        <f>IF(#REF!=0,0,IF(I$15&lt;=$E$11,IF($C$3=I$14,$B33*$C33/12*(13-$B$3),IF(I$14&gt;$C$3,IF($B33-SUM($D33:H33)&lt;$B33*$C33,$B33-SUM($D33:H33),$B33*$C33),0)),0))</f>
        <v>#REF!</v>
      </c>
      <c r="J33" s="40" t="e">
        <f>IF(#REF!=0,0,IF($I$15&lt;=$E$11,IF($C$3=J$14,$B33*$C33/12*(13-$B$3),IF(J$14&gt;$C$3,IF($B33-SUM($D33:I33)&lt;$B33*$C33,$B33-SUM($D33:I33),$B33*$C33),0)),0))</f>
        <v>#REF!</v>
      </c>
      <c r="K33" s="40" t="e">
        <f>IF(#REF!=0,0,IF($I$15&lt;=$E$11,IF($C$3=K$14,$B33*$C33/12*(13-$B$3),IF(K$14&gt;$C$3,IF($B33-SUM($D33:J33)&lt;$B33*$C33,$B33-SUM($D33:J33),$B33*$C33),0)),0))</f>
        <v>#REF!</v>
      </c>
      <c r="L33" s="40" t="e">
        <f>IF(#REF!=0,0,IF($I$15&lt;=$E$11,IF($C$3=L$14,$B33*$C33/12*(13-$B$3),IF(L$14&gt;$C$3,IF($B33-SUM($D33:K33)&lt;$B33*$C33,$B33-SUM($D33:K33),$B33*$C33),0)),0))</f>
        <v>#REF!</v>
      </c>
      <c r="M33" s="40" t="e">
        <f>IF(#REF!=0,0,IF($I$15&lt;=$E$11,IF($C$3=M$14,$B33*$C33/12*(13-$B$3),IF(M$14&gt;$C$3,IF($B33-SUM($D33:L33)&lt;$B33*$C33,$B33-SUM($D33:L33),$B33*$C33),0)),0))</f>
        <v>#REF!</v>
      </c>
      <c r="N33" s="40" t="e">
        <f>IF(#REF!=0,0,IF($I$15&lt;=$E$11,IF($C$3=N$14,$B33*$C33/12*(13-$B$3),IF(N$14&gt;$C$3,IF($B33-SUM($D33:M33)&lt;$B33*$C33,$B33-SUM($D33:M33),$B33*$C33),0)),0))</f>
        <v>#REF!</v>
      </c>
      <c r="O33" s="40" t="e">
        <f>IF(#REF!=0,0,IF($I$15&lt;=$E$11,IF($C$3=O$14,$B33*$C33/12*(13-$B$3),IF(O$14&gt;$C$3,IF($B33-SUM($D33:N33)&lt;$B33*$C33,$B33-SUM($D33:N33),$B33*$C33),0)),0))</f>
        <v>#REF!</v>
      </c>
      <c r="P33" s="40" t="e">
        <f>IF(#REF!=0,0,IF($I$15&lt;=$E$11,IF($C$3=P$14,$B33*$C33/12*(13-$B$3),IF(P$14&gt;$C$3,IF($B33-SUM($D33:O33)&lt;$B33*$C33,$B33-SUM($D33:O33),$B33*$C33),0)),0))</f>
        <v>#REF!</v>
      </c>
      <c r="Q33" s="40" t="e">
        <f>IF(#REF!=0,0,IF($I$15&lt;=$E$11,IF($C$3=Q$14,$B33*$C33/12*(13-$B$3),IF(Q$14&gt;$C$3,IF($B33-SUM($D33:P33)&lt;$B33*$C33,$B33-SUM($D33:P33),$B33*$C33),0)),0))</f>
        <v>#REF!</v>
      </c>
      <c r="R33" s="40" t="e">
        <f>IF(#REF!=0,0,IF($I$15&lt;=$E$11,IF($C$3=R$14,$B33*$C33/12*(13-$B$3),IF(R$14&gt;$C$3,IF($B33-SUM($D33:Q33)&lt;$B33*$C33,$B33-SUM($D33:Q33),$B33*$C33),0)),0))</f>
        <v>#REF!</v>
      </c>
      <c r="S33" s="40" t="e">
        <f>IF(#REF!=0,0,IF($I$15&lt;=$E$11,IF($C$3=S$14,$B33*$C33/12*(13-$B$3),IF(S$14&gt;$C$3,IF($B33-SUM($D33:R33)&lt;$B33*$C33,$B33-SUM($D33:R33),$B33*$C33),0)),0))</f>
        <v>#REF!</v>
      </c>
      <c r="T33" s="40" t="e">
        <f>IF(#REF!=0,0,IF($I$15&lt;=$E$11,IF($C$3=T$14,$B33*$C33/12*(13-$B$3),IF(T$14&gt;$C$3,IF($B33-SUM($D33:S33)&lt;$B33*$C33,$B33-SUM($D33:S33),$B33*$C33),0)),0))</f>
        <v>#REF!</v>
      </c>
      <c r="U33" s="40" t="e">
        <f>IF(#REF!=0,0,IF($I$15&lt;=$E$11,IF($C$3=U$14,$B33*$C33/12*(13-$B$3),IF(U$14&gt;$C$3,IF($B33-SUM($D33:T33)&lt;$B33*$C33,$B33-SUM($D33:T33),$B33*$C33),0)),0))</f>
        <v>#REF!</v>
      </c>
      <c r="V33" s="40" t="e">
        <f>IF(#REF!=0,0,IF($I$15&lt;=$E$11,IF($C$3=V$14,$B33*$C33/12*(13-$B$3),IF(V$14&gt;$C$3,IF($B33-SUM($D33:U33)&lt;$B33*$C33,$B33-SUM($D33:U33),$B33*$C33),0)),0))</f>
        <v>#REF!</v>
      </c>
      <c r="W33" s="40" t="e">
        <f>IF(#REF!=0,0,IF($I$15&lt;=$E$11,IF($C$3=W$14,$B33*$C33/12*(13-$B$3),IF(W$14&gt;$C$3,IF($B33-SUM($D33:V33)&lt;$B33*$C33,$B33-SUM($D33:V33),$B33*$C33),0)),0))</f>
        <v>#REF!</v>
      </c>
      <c r="X33" s="19" t="e">
        <f t="shared" si="1"/>
        <v>#REF!</v>
      </c>
    </row>
    <row r="34" spans="1:24" x14ac:dyDescent="0.2">
      <c r="A34" s="37" t="e">
        <f>#REF!</f>
        <v>#REF!</v>
      </c>
      <c r="B34" s="81"/>
      <c r="C34" s="81"/>
      <c r="D34" s="81"/>
      <c r="E34" s="81"/>
      <c r="F34" s="81"/>
      <c r="G34" s="81"/>
      <c r="H34" s="81"/>
      <c r="I34" s="81"/>
      <c r="J34" s="81"/>
      <c r="K34" s="81"/>
      <c r="L34" s="81"/>
      <c r="M34" s="81"/>
      <c r="N34" s="81"/>
      <c r="O34" s="81"/>
      <c r="P34" s="81"/>
      <c r="Q34" s="81"/>
      <c r="R34" s="81"/>
      <c r="S34" s="81"/>
      <c r="T34" s="81"/>
      <c r="U34" s="81"/>
      <c r="V34" s="81"/>
      <c r="W34" s="82"/>
      <c r="X34" s="21"/>
    </row>
    <row r="35" spans="1:24" x14ac:dyDescent="0.2">
      <c r="A35" s="38" t="e">
        <f>#REF!</f>
        <v>#REF!</v>
      </c>
      <c r="B35" s="40" t="e">
        <f>#REF!</f>
        <v>#REF!</v>
      </c>
      <c r="C35" s="42" t="e">
        <f>#REF!</f>
        <v>#REF!</v>
      </c>
      <c r="D35" s="43" t="e">
        <f>IF(#REF!=0,0,IF($C$3=D$14,$B35*$C35/12*(13-$B$3),IF(D$14&gt;$C$3,$B35*$C35,0)))</f>
        <v>#REF!</v>
      </c>
      <c r="E35" s="40" t="e">
        <f>IF(#REF!=0,0,IF($C$3=E$14,$B35*$C35/12*(13-$B$3),IF(E$14&gt;$C$3,IF($B35-SUM($D35)&lt;$B35*$C35,$B35-SUM($D35),$B35*$C35),0)))</f>
        <v>#REF!</v>
      </c>
      <c r="F35" s="40" t="e">
        <f>IF(#REF!=0,0,IF($C$3=F$14,$B35*$C35/12*(13-$B$3),IF(F$14&gt;$C$3,IF($B35-SUM($D35:E35)&lt;$B35*$C35,$B35-SUM($D35:E35),$B35*$C35),0)))</f>
        <v>#REF!</v>
      </c>
      <c r="G35" s="40" t="e">
        <f>IF(#REF!=0,0,IF($C$3=G$14,$B35*$C35/12*(13-$B$3),IF(G$14&gt;$C$3,IF($B35-SUM($D35:F35)&lt;$B35*$C35,$B35-SUM($D35:F35),$B35*$C35),0)))</f>
        <v>#REF!</v>
      </c>
      <c r="H35" s="40" t="e">
        <f>IF(#REF!=0,0,IF($C$3=H$14,$B35*$C35/12*(13-$B$3),IF(H$14&gt;$C$3,IF($B35-SUM($D35:G35)&lt;$B35*$C35,$B35-SUM($D35:G35),$B35*$C35),0)))</f>
        <v>#REF!</v>
      </c>
      <c r="I35" s="40" t="e">
        <f>IF(#REF!=0,0,IF($C$3=I$14,$B35*$C35/12*(13-$B$3),IF(I$14&gt;$C$3,IF($B35-SUM($D35:H35)&lt;$B35*$C35,$B35-SUM($D35:H35),$B35*$C35),0)))</f>
        <v>#REF!</v>
      </c>
      <c r="J35" s="40" t="e">
        <f>IF(#REF!=0,0,IF($C$3=J$14,$B35*$C35/12*(13-$B$3),IF(J$14&gt;$C$3,IF($B35-SUM($D35:I35)&lt;$B35*$C35,$B35-SUM($D35:I35),$B35*$C35),0)))</f>
        <v>#REF!</v>
      </c>
      <c r="K35" s="40" t="e">
        <f>IF(#REF!=0,0,IF($C$3=K$14,$B35*$C35/12*(13-$B$3),IF(K$14&gt;$C$3,IF($B35-SUM($D35:J35)&lt;$B35*$C35,$B35-SUM($D35:J35),$B35*$C35),0)))</f>
        <v>#REF!</v>
      </c>
      <c r="L35" s="40" t="e">
        <f>IF(#REF!=0,0,IF($C$3=L$14,$B35*$C35/12*(13-$B$3),IF(L$14&gt;$C$3,IF($B35-SUM($D35:K35)&lt;$B35*$C35,$B35-SUM($D35:K35),$B35*$C35),0)))</f>
        <v>#REF!</v>
      </c>
      <c r="M35" s="40" t="e">
        <f>IF(#REF!=0,0,IF($C$3=M$14,$B35*$C35/12*(13-$B$3),IF(M$14&gt;$C$3,IF($B35-SUM($D35:L35)&lt;$B35*$C35,$B35-SUM($D35:L35),$B35*$C35),0)))</f>
        <v>#REF!</v>
      </c>
      <c r="N35" s="40" t="e">
        <f>IF(#REF!=0,0,IF($C$3=N$14,$B35*$C35/12*(13-$B$3),IF(N$14&gt;$C$3,IF($B35-SUM($D35:M35)&lt;$B35*$C35,$B35-SUM($D35:M35),$B35*$C35),0)))</f>
        <v>#REF!</v>
      </c>
      <c r="O35" s="40" t="e">
        <f>IF(#REF!=0,0,IF($C$3=O$14,$B35*$C35/12*(13-$B$3),IF(O$14&gt;$C$3,IF($B35-SUM($D35:N35)&lt;$B35*$C35,$B35-SUM($D35:N35),$B35*$C35),0)))</f>
        <v>#REF!</v>
      </c>
      <c r="P35" s="40" t="e">
        <f>IF(#REF!=0,0,IF($C$3=P$14,$B35*$C35/12*(13-$B$3),IF(P$14&gt;$C$3,IF($B35-SUM($D35:O35)&lt;$B35*$C35,$B35-SUM($D35:O35),$B35*$C35),0)))</f>
        <v>#REF!</v>
      </c>
      <c r="Q35" s="40" t="e">
        <f>IF(#REF!=0,0,IF($C$3=Q$14,$B35*$C35/12*(13-$B$3),IF(Q$14&gt;$C$3,IF($B35-SUM($D35:P35)&lt;$B35*$C35,$B35-SUM($D35:P35),$B35*$C35),0)))</f>
        <v>#REF!</v>
      </c>
      <c r="R35" s="40" t="e">
        <f>IF(#REF!=0,0,IF($C$3=R$14,$B35*$C35/12*(13-$B$3),IF(R$14&gt;$C$3,IF($B35-SUM($D35:Q35)&lt;$B35*$C35,$B35-SUM($D35:Q35),$B35*$C35),0)))</f>
        <v>#REF!</v>
      </c>
      <c r="S35" s="40" t="e">
        <f>IF(#REF!=0,0,IF($C$3=S$14,$B35*$C35/12*(13-$B$3),IF(S$14&gt;$C$3,IF($B35-SUM($D35:R35)&lt;$B35*$C35,$B35-SUM($D35:R35),$B35*$C35),0)))</f>
        <v>#REF!</v>
      </c>
      <c r="T35" s="40" t="e">
        <f>IF(#REF!=0,0,IF($C$3=T$14,$B35*$C35/12*(13-$B$3),IF(T$14&gt;$C$3,IF($B35-SUM($D35:S35)&lt;$B35*$C35,$B35-SUM($D35:S35),$B35*$C35),0)))</f>
        <v>#REF!</v>
      </c>
      <c r="U35" s="40" t="e">
        <f>IF(#REF!=0,0,IF($C$3=U$14,$B35*$C35/12*(13-$B$3),IF(U$14&gt;$C$3,IF($B35-SUM($D35:T35)&lt;$B35*$C35,$B35-SUM($D35:T35),$B35*$C35),0)))</f>
        <v>#REF!</v>
      </c>
      <c r="V35" s="40" t="e">
        <f>IF(#REF!=0,0,IF($C$3=V$14,$B35*$C35/12*(13-$B$3),IF(V$14&gt;$C$3,IF($B35-SUM($D35:U35)&lt;$B35*$C35,$B35-SUM($D35:U35),$B35*$C35),0)))</f>
        <v>#REF!</v>
      </c>
      <c r="W35" s="40" t="e">
        <f>IF(#REF!=0,0,IF($C$3=W$14,$B35*$C35/12*(13-$B$3),IF(W$14&gt;$C$3,IF($B35-SUM($D35:V35)&lt;$B35*$C35,$B35-SUM($D35:V35),$B35*$C35),0)))</f>
        <v>#REF!</v>
      </c>
      <c r="X35" s="19" t="e">
        <f>B35-SUM(D35:W35)</f>
        <v>#REF!</v>
      </c>
    </row>
    <row r="36" spans="1:24" x14ac:dyDescent="0.2">
      <c r="A36" s="38" t="e">
        <f>#REF!</f>
        <v>#REF!</v>
      </c>
      <c r="B36" s="40" t="e">
        <f>#REF!</f>
        <v>#REF!</v>
      </c>
      <c r="C36" s="42" t="e">
        <f>#REF!</f>
        <v>#REF!</v>
      </c>
      <c r="D36" s="43" t="e">
        <f>IF(#REF!=0,0,IF($C$3=D$14,$B36*$C36/12*(13-$B$3),IF(D$14&gt;$C$3,$B36*$C36,0)))</f>
        <v>#REF!</v>
      </c>
      <c r="E36" s="40" t="e">
        <f>IF(#REF!=0,0,IF($C$3=E$14,$B36*$C36/12*(13-$B$3),IF(E$14&gt;$C$3,IF($B36-SUM($D36)&lt;$B36*$C36,$B36-SUM($D36),$B36*$C36),0)))</f>
        <v>#REF!</v>
      </c>
      <c r="F36" s="40" t="e">
        <f>IF(#REF!=0,0,IF($C$3=F$14,$B36*$C36/12*(13-$B$3),IF(F$14&gt;$C$3,IF($B36-SUM($D36:E36)&lt;$B36*$C36,$B36-SUM($D36:E36),$B36*$C36),0)))</f>
        <v>#REF!</v>
      </c>
      <c r="G36" s="40" t="e">
        <f>IF(#REF!=0,0,IF($C$3=G$14,$B36*$C36/12*(13-$B$3),IF(G$14&gt;$C$3,IF($B36-SUM($D36:F36)&lt;$B36*$C36,$B36-SUM($D36:F36),$B36*$C36),0)))</f>
        <v>#REF!</v>
      </c>
      <c r="H36" s="40" t="e">
        <f>IF(#REF!=0,0,IF($C$3=H$14,$B36*$C36/12*(13-$B$3),IF(H$14&gt;$C$3,IF($B36-SUM($D36:G36)&lt;$B36*$C36,$B36-SUM($D36:G36),$B36*$C36),0)))</f>
        <v>#REF!</v>
      </c>
      <c r="I36" s="40" t="e">
        <f>IF(#REF!=0,0,IF($C$3=I$14,$B36*$C36/12*(13-$B$3),IF(I$14&gt;$C$3,IF($B36-SUM($D36:H36)&lt;$B36*$C36,$B36-SUM($D36:H36),$B36*$C36),0)))</f>
        <v>#REF!</v>
      </c>
      <c r="J36" s="40" t="e">
        <f>IF(#REF!=0,0,IF($C$3=J$14,$B36*$C36/12*(13-$B$3),IF(J$14&gt;$C$3,IF($B36-SUM($D36:I36)&lt;$B36*$C36,$B36-SUM($D36:I36),$B36*$C36),0)))</f>
        <v>#REF!</v>
      </c>
      <c r="K36" s="40" t="e">
        <f>IF(#REF!=0,0,IF($C$3=K$14,$B36*$C36/12*(13-$B$3),IF(K$14&gt;$C$3,IF($B36-SUM($D36:J36)&lt;$B36*$C36,$B36-SUM($D36:J36),$B36*$C36),0)))</f>
        <v>#REF!</v>
      </c>
      <c r="L36" s="40" t="e">
        <f>IF(#REF!=0,0,IF($C$3=L$14,$B36*$C36/12*(13-$B$3),IF(L$14&gt;$C$3,IF($B36-SUM($D36:K36)&lt;$B36*$C36,$B36-SUM($D36:K36),$B36*$C36),0)))</f>
        <v>#REF!</v>
      </c>
      <c r="M36" s="40" t="e">
        <f>IF(#REF!=0,0,IF($C$3=M$14,$B36*$C36/12*(13-$B$3),IF(M$14&gt;$C$3,IF($B36-SUM($D36:L36)&lt;$B36*$C36,$B36-SUM($D36:L36),$B36*$C36),0)))</f>
        <v>#REF!</v>
      </c>
      <c r="N36" s="40" t="e">
        <f>IF(#REF!=0,0,IF($C$3=N$14,$B36*$C36/12*(13-$B$3),IF(N$14&gt;$C$3,IF($B36-SUM($D36:M36)&lt;$B36*$C36,$B36-SUM($D36:M36),$B36*$C36),0)))</f>
        <v>#REF!</v>
      </c>
      <c r="O36" s="40" t="e">
        <f>IF(#REF!=0,0,IF($C$3=O$14,$B36*$C36/12*(13-$B$3),IF(O$14&gt;$C$3,IF($B36-SUM($D36:N36)&lt;$B36*$C36,$B36-SUM($D36:N36),$B36*$C36),0)))</f>
        <v>#REF!</v>
      </c>
      <c r="P36" s="40" t="e">
        <f>IF(#REF!=0,0,IF($C$3=P$14,$B36*$C36/12*(13-$B$3),IF(P$14&gt;$C$3,IF($B36-SUM($D36:O36)&lt;$B36*$C36,$B36-SUM($D36:O36),$B36*$C36),0)))</f>
        <v>#REF!</v>
      </c>
      <c r="Q36" s="40" t="e">
        <f>IF(#REF!=0,0,IF($C$3=Q$14,$B36*$C36/12*(13-$B$3),IF(Q$14&gt;$C$3,IF($B36-SUM($D36:P36)&lt;$B36*$C36,$B36-SUM($D36:P36),$B36*$C36),0)))</f>
        <v>#REF!</v>
      </c>
      <c r="R36" s="40" t="e">
        <f>IF(#REF!=0,0,IF($C$3=R$14,$B36*$C36/12*(13-$B$3),IF(R$14&gt;$C$3,IF($B36-SUM($D36:Q36)&lt;$B36*$C36,$B36-SUM($D36:Q36),$B36*$C36),0)))</f>
        <v>#REF!</v>
      </c>
      <c r="S36" s="40" t="e">
        <f>IF(#REF!=0,0,IF($C$3=S$14,$B36*$C36/12*(13-$B$3),IF(S$14&gt;$C$3,IF($B36-SUM($D36:R36)&lt;$B36*$C36,$B36-SUM($D36:R36),$B36*$C36),0)))</f>
        <v>#REF!</v>
      </c>
      <c r="T36" s="40" t="e">
        <f>IF(#REF!=0,0,IF($C$3=T$14,$B36*$C36/12*(13-$B$3),IF(T$14&gt;$C$3,IF($B36-SUM($D36:S36)&lt;$B36*$C36,$B36-SUM($D36:S36),$B36*$C36),0)))</f>
        <v>#REF!</v>
      </c>
      <c r="U36" s="40" t="e">
        <f>IF(#REF!=0,0,IF($C$3=U$14,$B36*$C36/12*(13-$B$3),IF(U$14&gt;$C$3,IF($B36-SUM($D36:T36)&lt;$B36*$C36,$B36-SUM($D36:T36),$B36*$C36),0)))</f>
        <v>#REF!</v>
      </c>
      <c r="V36" s="40" t="e">
        <f>IF(#REF!=0,0,IF($C$3=V$14,$B36*$C36/12*(13-$B$3),IF(V$14&gt;$C$3,IF($B36-SUM($D36:U36)&lt;$B36*$C36,$B36-SUM($D36:U36),$B36*$C36),0)))</f>
        <v>#REF!</v>
      </c>
      <c r="W36" s="40" t="e">
        <f>IF(#REF!=0,0,IF($C$3=W$14,$B36*$C36/12*(13-$B$3),IF(W$14&gt;$C$3,IF($B36-SUM($D36:V36)&lt;$B36*$C36,$B36-SUM($D36:V36),$B36*$C36),0)))</f>
        <v>#REF!</v>
      </c>
      <c r="X36" s="19" t="e">
        <f>B36-SUM(D36:W36)</f>
        <v>#REF!</v>
      </c>
    </row>
    <row r="37" spans="1:24" x14ac:dyDescent="0.2">
      <c r="A37" s="38" t="e">
        <f>#REF!</f>
        <v>#REF!</v>
      </c>
      <c r="B37" s="40" t="e">
        <f>#REF!</f>
        <v>#REF!</v>
      </c>
      <c r="C37" s="42" t="e">
        <f>#REF!</f>
        <v>#REF!</v>
      </c>
      <c r="D37" s="43" t="e">
        <f>IF(#REF!=0,0,IF($C$3=D$14,$B37*$C37/12*(13-$B$3),IF(D$14&gt;$C$3,$B37*$C37,0)))</f>
        <v>#REF!</v>
      </c>
      <c r="E37" s="40" t="e">
        <f>IF(#REF!=0,0,IF($C$3=E$14,$B37*$C37/12*(13-$B$3),IF(E$14&gt;$C$3,IF($B37-SUM($D37)&lt;$B37*$C37,$B37-SUM($D37),$B37*$C37),0)))</f>
        <v>#REF!</v>
      </c>
      <c r="F37" s="40" t="e">
        <f>IF(#REF!=0,0,IF($C$3=F$14,$B37*$C37/12*(13-$B$3),IF(F$14&gt;$C$3,IF($B37-SUM($D37:E37)&lt;$B37*$C37,$B37-SUM($D37:E37),$B37*$C37),0)))</f>
        <v>#REF!</v>
      </c>
      <c r="G37" s="40" t="e">
        <f>IF(#REF!=0,0,IF($C$3=G$14,$B37*$C37/12*(13-$B$3),IF(G$14&gt;$C$3,IF($B37-SUM($D37:F37)&lt;$B37*$C37,$B37-SUM($D37:F37),$B37*$C37),0)))</f>
        <v>#REF!</v>
      </c>
      <c r="H37" s="40" t="e">
        <f>IF(#REF!=0,0,IF($C$3=H$14,$B37*$C37/12*(13-$B$3),IF(H$14&gt;$C$3,IF($B37-SUM($D37:G37)&lt;$B37*$C37,$B37-SUM($D37:G37),$B37*$C37),0)))</f>
        <v>#REF!</v>
      </c>
      <c r="I37" s="40" t="e">
        <f>IF(#REF!=0,0,IF($C$3=I$14,$B37*$C37/12*(13-$B$3),IF(I$14&gt;$C$3,IF($B37-SUM($D37:H37)&lt;$B37*$C37,$B37-SUM($D37:H37),$B37*$C37),0)))</f>
        <v>#REF!</v>
      </c>
      <c r="J37" s="40" t="e">
        <f>IF(#REF!=0,0,IF($C$3=J$14,$B37*$C37/12*(13-$B$3),IF(J$14&gt;$C$3,IF($B37-SUM($D37:I37)&lt;$B37*$C37,$B37-SUM($D37:I37),$B37*$C37),0)))</f>
        <v>#REF!</v>
      </c>
      <c r="K37" s="40" t="e">
        <f>IF(#REF!=0,0,IF($C$3=K$14,$B37*$C37/12*(13-$B$3),IF(K$14&gt;$C$3,IF($B37-SUM($D37:J37)&lt;$B37*$C37,$B37-SUM($D37:J37),$B37*$C37),0)))</f>
        <v>#REF!</v>
      </c>
      <c r="L37" s="40" t="e">
        <f>IF(#REF!=0,0,IF($C$3=L$14,$B37*$C37/12*(13-$B$3),IF(L$14&gt;$C$3,IF($B37-SUM($D37:K37)&lt;$B37*$C37,$B37-SUM($D37:K37),$B37*$C37),0)))</f>
        <v>#REF!</v>
      </c>
      <c r="M37" s="40" t="e">
        <f>IF(#REF!=0,0,IF($C$3=M$14,$B37*$C37/12*(13-$B$3),IF(M$14&gt;$C$3,IF($B37-SUM($D37:L37)&lt;$B37*$C37,$B37-SUM($D37:L37),$B37*$C37),0)))</f>
        <v>#REF!</v>
      </c>
      <c r="N37" s="40" t="e">
        <f>IF(#REF!=0,0,IF($C$3=N$14,$B37*$C37/12*(13-$B$3),IF(N$14&gt;$C$3,IF($B37-SUM($D37:M37)&lt;$B37*$C37,$B37-SUM($D37:M37),$B37*$C37),0)))</f>
        <v>#REF!</v>
      </c>
      <c r="O37" s="40" t="e">
        <f>IF(#REF!=0,0,IF($C$3=O$14,$B37*$C37/12*(13-$B$3),IF(O$14&gt;$C$3,IF($B37-SUM($D37:N37)&lt;$B37*$C37,$B37-SUM($D37:N37),$B37*$C37),0)))</f>
        <v>#REF!</v>
      </c>
      <c r="P37" s="40" t="e">
        <f>IF(#REF!=0,0,IF($C$3=P$14,$B37*$C37/12*(13-$B$3),IF(P$14&gt;$C$3,IF($B37-SUM($D37:O37)&lt;$B37*$C37,$B37-SUM($D37:O37),$B37*$C37),0)))</f>
        <v>#REF!</v>
      </c>
      <c r="Q37" s="40" t="e">
        <f>IF(#REF!=0,0,IF($C$3=Q$14,$B37*$C37/12*(13-$B$3),IF(Q$14&gt;$C$3,IF($B37-SUM($D37:P37)&lt;$B37*$C37,$B37-SUM($D37:P37),$B37*$C37),0)))</f>
        <v>#REF!</v>
      </c>
      <c r="R37" s="40" t="e">
        <f>IF(#REF!=0,0,IF($C$3=R$14,$B37*$C37/12*(13-$B$3),IF(R$14&gt;$C$3,IF($B37-SUM($D37:Q37)&lt;$B37*$C37,$B37-SUM($D37:Q37),$B37*$C37),0)))</f>
        <v>#REF!</v>
      </c>
      <c r="S37" s="40" t="e">
        <f>IF(#REF!=0,0,IF($C$3=S$14,$B37*$C37/12*(13-$B$3),IF(S$14&gt;$C$3,IF($B37-SUM($D37:R37)&lt;$B37*$C37,$B37-SUM($D37:R37),$B37*$C37),0)))</f>
        <v>#REF!</v>
      </c>
      <c r="T37" s="40" t="e">
        <f>IF(#REF!=0,0,IF($C$3=T$14,$B37*$C37/12*(13-$B$3),IF(T$14&gt;$C$3,IF($B37-SUM($D37:S37)&lt;$B37*$C37,$B37-SUM($D37:S37),$B37*$C37),0)))</f>
        <v>#REF!</v>
      </c>
      <c r="U37" s="40" t="e">
        <f>IF(#REF!=0,0,IF($C$3=U$14,$B37*$C37/12*(13-$B$3),IF(U$14&gt;$C$3,IF($B37-SUM($D37:T37)&lt;$B37*$C37,$B37-SUM($D37:T37),$B37*$C37),0)))</f>
        <v>#REF!</v>
      </c>
      <c r="V37" s="40" t="e">
        <f>IF(#REF!=0,0,IF($C$3=V$14,$B37*$C37/12*(13-$B$3),IF(V$14&gt;$C$3,IF($B37-SUM($D37:U37)&lt;$B37*$C37,$B37-SUM($D37:U37),$B37*$C37),0)))</f>
        <v>#REF!</v>
      </c>
      <c r="W37" s="40" t="e">
        <f>IF(#REF!=0,0,IF($C$3=W$14,$B37*$C37/12*(13-$B$3),IF(W$14&gt;$C$3,IF($B37-SUM($D37:V37)&lt;$B37*$C37,$B37-SUM($D37:V37),$B37*$C37),0)))</f>
        <v>#REF!</v>
      </c>
      <c r="X37" s="19" t="e">
        <f>B37-SUM(D37:W37)</f>
        <v>#REF!</v>
      </c>
    </row>
    <row r="38" spans="1:24" s="7" customFormat="1" x14ac:dyDescent="0.2">
      <c r="A38" s="38" t="e">
        <f>#REF!</f>
        <v>#REF!</v>
      </c>
      <c r="B38" s="40" t="e">
        <f>#REF!</f>
        <v>#REF!</v>
      </c>
      <c r="C38" s="42" t="e">
        <f>#REF!</f>
        <v>#REF!</v>
      </c>
      <c r="D38" s="43" t="e">
        <f>IF(#REF!=0,0,IF($C$3=D$14,$B38*$C38/12*(13-$B$3),IF(D$14&gt;$C$3,$B38*$C38,0)))</f>
        <v>#REF!</v>
      </c>
      <c r="E38" s="40" t="e">
        <f>IF(#REF!=0,0,IF($C$3=E$14,$B38*$C38/12*(13-$B$3),IF(E$14&gt;$C$3,IF($B38-SUM($D38)&lt;$B38*$C38,$B38-SUM($D38),$B38*$C38),0)))</f>
        <v>#REF!</v>
      </c>
      <c r="F38" s="40" t="e">
        <f>IF(#REF!=0,0,IF($C$3=F$14,$B38*$C38/12*(13-$B$3),IF(F$14&gt;$C$3,IF($B38-SUM($D38:E38)&lt;$B38*$C38,$B38-SUM($D38:E38),$B38*$C38),0)))</f>
        <v>#REF!</v>
      </c>
      <c r="G38" s="40" t="e">
        <f>IF(#REF!=0,0,IF($C$3=G$14,$B38*$C38/12*(13-$B$3),IF(G$14&gt;$C$3,IF($B38-SUM($D38:F38)&lt;$B38*$C38,$B38-SUM($D38:F38),$B38*$C38),0)))</f>
        <v>#REF!</v>
      </c>
      <c r="H38" s="40" t="e">
        <f>IF(#REF!=0,0,IF($C$3=H$14,$B38*$C38/12*(13-$B$3),IF(H$14&gt;$C$3,IF($B38-SUM($D38:G38)&lt;$B38*$C38,$B38-SUM($D38:G38),$B38*$C38),0)))</f>
        <v>#REF!</v>
      </c>
      <c r="I38" s="40" t="e">
        <f>IF(#REF!=0,0,IF($C$3=I$14,$B38*$C38/12*(13-$B$3),IF(I$14&gt;$C$3,IF($B38-SUM($D38:H38)&lt;$B38*$C38,$B38-SUM($D38:H38),$B38*$C38),0)))</f>
        <v>#REF!</v>
      </c>
      <c r="J38" s="40" t="e">
        <f>IF(#REF!=0,0,IF($C$3=J$14,$B38*$C38/12*(13-$B$3),IF(J$14&gt;$C$3,IF($B38-SUM($D38:I38)&lt;$B38*$C38,$B38-SUM($D38:I38),$B38*$C38),0)))</f>
        <v>#REF!</v>
      </c>
      <c r="K38" s="40" t="e">
        <f>IF(#REF!=0,0,IF($C$3=K$14,$B38*$C38/12*(13-$B$3),IF(K$14&gt;$C$3,IF($B38-SUM($D38:J38)&lt;$B38*$C38,$B38-SUM($D38:J38),$B38*$C38),0)))</f>
        <v>#REF!</v>
      </c>
      <c r="L38" s="40" t="e">
        <f>IF(#REF!=0,0,IF($C$3=L$14,$B38*$C38/12*(13-$B$3),IF(L$14&gt;$C$3,IF($B38-SUM($D38:K38)&lt;$B38*$C38,$B38-SUM($D38:K38),$B38*$C38),0)))</f>
        <v>#REF!</v>
      </c>
      <c r="M38" s="40" t="e">
        <f>IF(#REF!=0,0,IF($C$3=M$14,$B38*$C38/12*(13-$B$3),IF(M$14&gt;$C$3,IF($B38-SUM($D38:L38)&lt;$B38*$C38,$B38-SUM($D38:L38),$B38*$C38),0)))</f>
        <v>#REF!</v>
      </c>
      <c r="N38" s="40" t="e">
        <f>IF(#REF!=0,0,IF($C$3=N$14,$B38*$C38/12*(13-$B$3),IF(N$14&gt;$C$3,IF($B38-SUM($D38:M38)&lt;$B38*$C38,$B38-SUM($D38:M38),$B38*$C38),0)))</f>
        <v>#REF!</v>
      </c>
      <c r="O38" s="40" t="e">
        <f>IF(#REF!=0,0,IF($C$3=O$14,$B38*$C38/12*(13-$B$3),IF(O$14&gt;$C$3,IF($B38-SUM($D38:N38)&lt;$B38*$C38,$B38-SUM($D38:N38),$B38*$C38),0)))</f>
        <v>#REF!</v>
      </c>
      <c r="P38" s="40" t="e">
        <f>IF(#REF!=0,0,IF($C$3=P$14,$B38*$C38/12*(13-$B$3),IF(P$14&gt;$C$3,IF($B38-SUM($D38:O38)&lt;$B38*$C38,$B38-SUM($D38:O38),$B38*$C38),0)))</f>
        <v>#REF!</v>
      </c>
      <c r="Q38" s="40" t="e">
        <f>IF(#REF!=0,0,IF($C$3=Q$14,$B38*$C38/12*(13-$B$3),IF(Q$14&gt;$C$3,IF($B38-SUM($D38:P38)&lt;$B38*$C38,$B38-SUM($D38:P38),$B38*$C38),0)))</f>
        <v>#REF!</v>
      </c>
      <c r="R38" s="40" t="e">
        <f>IF(#REF!=0,0,IF($C$3=R$14,$B38*$C38/12*(13-$B$3),IF(R$14&gt;$C$3,IF($B38-SUM($D38:Q38)&lt;$B38*$C38,$B38-SUM($D38:Q38),$B38*$C38),0)))</f>
        <v>#REF!</v>
      </c>
      <c r="S38" s="40" t="e">
        <f>IF(#REF!=0,0,IF($C$3=S$14,$B38*$C38/12*(13-$B$3),IF(S$14&gt;$C$3,IF($B38-SUM($D38:R38)&lt;$B38*$C38,$B38-SUM($D38:R38),$B38*$C38),0)))</f>
        <v>#REF!</v>
      </c>
      <c r="T38" s="40" t="e">
        <f>IF(#REF!=0,0,IF($C$3=T$14,$B38*$C38/12*(13-$B$3),IF(T$14&gt;$C$3,IF($B38-SUM($D38:S38)&lt;$B38*$C38,$B38-SUM($D38:S38),$B38*$C38),0)))</f>
        <v>#REF!</v>
      </c>
      <c r="U38" s="40" t="e">
        <f>IF(#REF!=0,0,IF($C$3=U$14,$B38*$C38/12*(13-$B$3),IF(U$14&gt;$C$3,IF($B38-SUM($D38:T38)&lt;$B38*$C38,$B38-SUM($D38:T38),$B38*$C38),0)))</f>
        <v>#REF!</v>
      </c>
      <c r="V38" s="40" t="e">
        <f>IF(#REF!=0,0,IF($C$3=V$14,$B38*$C38/12*(13-$B$3),IF(V$14&gt;$C$3,IF($B38-SUM($D38:U38)&lt;$B38*$C38,$B38-SUM($D38:U38),$B38*$C38),0)))</f>
        <v>#REF!</v>
      </c>
      <c r="W38" s="40" t="e">
        <f>IF(#REF!=0,0,IF($C$3=W$14,$B38*$C38/12*(13-$B$3),IF(W$14&gt;$C$3,IF($B38-SUM($D38:V38)&lt;$B38*$C38,$B38-SUM($D38:V38),$B38*$C38),0)))</f>
        <v>#REF!</v>
      </c>
      <c r="X38" s="19" t="e">
        <f>B38-SUM(D38:W38)</f>
        <v>#REF!</v>
      </c>
    </row>
    <row r="39" spans="1:24" x14ac:dyDescent="0.2">
      <c r="A39" s="38" t="e">
        <f>#REF!</f>
        <v>#REF!</v>
      </c>
      <c r="B39" s="40" t="e">
        <f>#REF!</f>
        <v>#REF!</v>
      </c>
      <c r="C39" s="42" t="e">
        <f>#REF!</f>
        <v>#REF!</v>
      </c>
      <c r="D39" s="43" t="e">
        <f>IF(#REF!=0,0,IF($C$3=D$14,$B39*$C39/12*(13-$B$3),IF(D$14&gt;$C$3,$B39*$C39,0)))</f>
        <v>#REF!</v>
      </c>
      <c r="E39" s="40" t="e">
        <f>IF(#REF!=0,0,IF($C$3=E$14,$B39*$C39/12*(13-$B$3),IF(E$14&gt;$C$3,IF($B39-SUM($D39)&lt;$B39*$C39,$B39-SUM($D39),$B39*$C39),0)))</f>
        <v>#REF!</v>
      </c>
      <c r="F39" s="40" t="e">
        <f>IF(#REF!=0,0,IF($C$3=F$14,$B39*$C39/12*(13-$B$3),IF(F$14&gt;$C$3,IF($B39-SUM($D39:E39)&lt;$B39*$C39,$B39-SUM($D39:E39),$B39*$C39),0)))</f>
        <v>#REF!</v>
      </c>
      <c r="G39" s="40" t="e">
        <f>IF(#REF!=0,0,IF($C$3=G$14,$B39*$C39/12*(13-$B$3),IF(G$14&gt;$C$3,IF($B39-SUM($D39:F39)&lt;$B39*$C39,$B39-SUM($D39:F39),$B39*$C39),0)))</f>
        <v>#REF!</v>
      </c>
      <c r="H39" s="40" t="e">
        <f>IF(#REF!=0,0,IF($C$3=H$14,$B39*$C39/12*(13-$B$3),IF(H$14&gt;$C$3,IF($B39-SUM($D39:G39)&lt;$B39*$C39,$B39-SUM($D39:G39),$B39*$C39),0)))</f>
        <v>#REF!</v>
      </c>
      <c r="I39" s="40" t="e">
        <f>IF(#REF!=0,0,IF($C$3=I$14,$B39*$C39/12*(13-$B$3),IF(I$14&gt;$C$3,IF($B39-SUM($D39:H39)&lt;$B39*$C39,$B39-SUM($D39:H39),$B39*$C39),0)))</f>
        <v>#REF!</v>
      </c>
      <c r="J39" s="40" t="e">
        <f>IF(#REF!=0,0,IF($C$3=J$14,$B39*$C39/12*(13-$B$3),IF(J$14&gt;$C$3,IF($B39-SUM($D39:I39)&lt;$B39*$C39,$B39-SUM($D39:I39),$B39*$C39),0)))</f>
        <v>#REF!</v>
      </c>
      <c r="K39" s="40" t="e">
        <f>IF(#REF!=0,0,IF($C$3=K$14,$B39*$C39/12*(13-$B$3),IF(K$14&gt;$C$3,IF($B39-SUM($D39:J39)&lt;$B39*$C39,$B39-SUM($D39:J39),$B39*$C39),0)))</f>
        <v>#REF!</v>
      </c>
      <c r="L39" s="40" t="e">
        <f>IF(#REF!=0,0,IF($C$3=L$14,$B39*$C39/12*(13-$B$3),IF(L$14&gt;$C$3,IF($B39-SUM($D39:K39)&lt;$B39*$C39,$B39-SUM($D39:K39),$B39*$C39),0)))</f>
        <v>#REF!</v>
      </c>
      <c r="M39" s="40" t="e">
        <f>IF(#REF!=0,0,IF($C$3=M$14,$B39*$C39/12*(13-$B$3),IF(M$14&gt;$C$3,IF($B39-SUM($D39:L39)&lt;$B39*$C39,$B39-SUM($D39:L39),$B39*$C39),0)))</f>
        <v>#REF!</v>
      </c>
      <c r="N39" s="40" t="e">
        <f>IF(#REF!=0,0,IF($C$3=N$14,$B39*$C39/12*(13-$B$3),IF(N$14&gt;$C$3,IF($B39-SUM($D39:M39)&lt;$B39*$C39,$B39-SUM($D39:M39),$B39*$C39),0)))</f>
        <v>#REF!</v>
      </c>
      <c r="O39" s="40" t="e">
        <f>IF(#REF!=0,0,IF($C$3=O$14,$B39*$C39/12*(13-$B$3),IF(O$14&gt;$C$3,IF($B39-SUM($D39:N39)&lt;$B39*$C39,$B39-SUM($D39:N39),$B39*$C39),0)))</f>
        <v>#REF!</v>
      </c>
      <c r="P39" s="40" t="e">
        <f>IF(#REF!=0,0,IF($C$3=P$14,$B39*$C39/12*(13-$B$3),IF(P$14&gt;$C$3,IF($B39-SUM($D39:O39)&lt;$B39*$C39,$B39-SUM($D39:O39),$B39*$C39),0)))</f>
        <v>#REF!</v>
      </c>
      <c r="Q39" s="40" t="e">
        <f>IF(#REF!=0,0,IF($C$3=Q$14,$B39*$C39/12*(13-$B$3),IF(Q$14&gt;$C$3,IF($B39-SUM($D39:P39)&lt;$B39*$C39,$B39-SUM($D39:P39),$B39*$C39),0)))</f>
        <v>#REF!</v>
      </c>
      <c r="R39" s="40" t="e">
        <f>IF(#REF!=0,0,IF($C$3=R$14,$B39*$C39/12*(13-$B$3),IF(R$14&gt;$C$3,IF($B39-SUM($D39:Q39)&lt;$B39*$C39,$B39-SUM($D39:Q39),$B39*$C39),0)))</f>
        <v>#REF!</v>
      </c>
      <c r="S39" s="40" t="e">
        <f>IF(#REF!=0,0,IF($C$3=S$14,$B39*$C39/12*(13-$B$3),IF(S$14&gt;$C$3,IF($B39-SUM($D39:R39)&lt;$B39*$C39,$B39-SUM($D39:R39),$B39*$C39),0)))</f>
        <v>#REF!</v>
      </c>
      <c r="T39" s="40" t="e">
        <f>IF(#REF!=0,0,IF($C$3=T$14,$B39*$C39/12*(13-$B$3),IF(T$14&gt;$C$3,IF($B39-SUM($D39:S39)&lt;$B39*$C39,$B39-SUM($D39:S39),$B39*$C39),0)))</f>
        <v>#REF!</v>
      </c>
      <c r="U39" s="40" t="e">
        <f>IF(#REF!=0,0,IF($C$3=U$14,$B39*$C39/12*(13-$B$3),IF(U$14&gt;$C$3,IF($B39-SUM($D39:T39)&lt;$B39*$C39,$B39-SUM($D39:T39),$B39*$C39),0)))</f>
        <v>#REF!</v>
      </c>
      <c r="V39" s="40" t="e">
        <f>IF(#REF!=0,0,IF($C$3=V$14,$B39*$C39/12*(13-$B$3),IF(V$14&gt;$C$3,IF($B39-SUM($D39:U39)&lt;$B39*$C39,$B39-SUM($D39:U39),$B39*$C39),0)))</f>
        <v>#REF!</v>
      </c>
      <c r="W39" s="40" t="e">
        <f>IF(#REF!=0,0,IF($C$3=W$14,$B39*$C39/12*(13-$B$3),IF(W$14&gt;$C$3,IF($B39-SUM($D39:V39)&lt;$B39*$C39,$B39-SUM($D39:V39),$B39*$C39),0)))</f>
        <v>#REF!</v>
      </c>
      <c r="X39" s="19" t="e">
        <f>B39-SUM(D39:W39)</f>
        <v>#REF!</v>
      </c>
    </row>
    <row r="40" spans="1:24" x14ac:dyDescent="0.2">
      <c r="A40" s="37" t="e">
        <f>#REF!</f>
        <v>#REF!</v>
      </c>
      <c r="B40" s="81"/>
      <c r="C40" s="81"/>
      <c r="D40" s="81"/>
      <c r="E40" s="81"/>
      <c r="F40" s="81"/>
      <c r="G40" s="81"/>
      <c r="H40" s="81"/>
      <c r="I40" s="81"/>
      <c r="J40" s="81"/>
      <c r="K40" s="81"/>
      <c r="L40" s="81"/>
      <c r="M40" s="81"/>
      <c r="N40" s="81"/>
      <c r="O40" s="81"/>
      <c r="P40" s="81"/>
      <c r="Q40" s="81"/>
      <c r="R40" s="81"/>
      <c r="S40" s="81"/>
      <c r="T40" s="81"/>
      <c r="U40" s="81"/>
      <c r="V40" s="81"/>
      <c r="W40" s="82"/>
      <c r="X40" s="19"/>
    </row>
    <row r="41" spans="1:24" s="8" customFormat="1" x14ac:dyDescent="0.2">
      <c r="A41" s="38" t="e">
        <f>#REF!</f>
        <v>#REF!</v>
      </c>
      <c r="B41" s="40" t="e">
        <f>#REF!</f>
        <v>#REF!</v>
      </c>
      <c r="C41" s="44" t="e">
        <f>#REF!</f>
        <v>#REF!</v>
      </c>
      <c r="D41" s="45" t="e">
        <f>IF(#REF!=0,0,IF($C$3=D$14,$B41*$C41/12*(13-$B$3),IF(D$14&gt;$C$3,$B41*$C41,0)))</f>
        <v>#REF!</v>
      </c>
      <c r="E41" s="45" t="e">
        <f>IF(#REF!=0,0,IF($C$3=E$14,$B41*$C41/12*(13-$B$3),IF(E$14&gt;$C$3,IF($B41-SUM($D41)&lt;$B41*$C41,$B41-SUM($D41),$B41*$C41),0)))</f>
        <v>#REF!</v>
      </c>
      <c r="F41" s="45" t="e">
        <f>IF(#REF!=0,0,IF($C$3=F$14,$B41*$C41/12*(13-$B$3),IF(F$14&gt;$C$3,IF($B41-SUM($D41:E41)&lt;$B41*$C41,$B41-SUM($D41:E41),$B41*$C41),0)))</f>
        <v>#REF!</v>
      </c>
      <c r="G41" s="45" t="e">
        <f>IF(#REF!=0,0,IF($C$3=G$14,$B41*$C41/12*(13-$B$3),IF(G$14&gt;$C$3,IF($B41-SUM($D41:F41)&lt;$B41*$C41,$B41-SUM($D41:F41),$B41*$C41),0)))</f>
        <v>#REF!</v>
      </c>
      <c r="H41" s="45" t="e">
        <f>IF(#REF!=0,0,IF($C$3=H$14,$B41*$C41/12*(13-$B$3),IF(H$14&gt;$C$3,IF($B41-SUM($D41:G41)&lt;$B41*$C41,$B41-SUM($D41:G41),$B41*$C41),0)))</f>
        <v>#REF!</v>
      </c>
      <c r="I41" s="45" t="e">
        <f>IF(#REF!=0,0,IF($C$3=I$14,$B41*$C41/12*(13-$B$3),IF(I$14&gt;$C$3,IF($B41-SUM($D41:H41)&lt;$B41*$C41,$B41-SUM($D41:H41),$B41*$C41),0)))</f>
        <v>#REF!</v>
      </c>
      <c r="J41" s="45" t="e">
        <f>IF(#REF!=0,0,IF($C$3=J$14,$B41*$C41/12*(13-$B$3),IF(J$14&gt;$C$3,IF($B41-SUM($D41:I41)&lt;$B41*$C41,$B41-SUM($D41:I41),$B41*$C41),0)))</f>
        <v>#REF!</v>
      </c>
      <c r="K41" s="45" t="e">
        <f>IF(#REF!=0,0,IF($C$3=K$14,$B41*$C41/12*(13-$B$3),IF(K$14&gt;$C$3,IF($B41-SUM($D41:J41)&lt;$B41*$C41,$B41-SUM($D41:J41),$B41*$C41),0)))</f>
        <v>#REF!</v>
      </c>
      <c r="L41" s="45" t="e">
        <f>IF(#REF!=0,0,IF($C$3=L$14,$B41*$C41/12*(13-$B$3),IF(L$14&gt;$C$3,IF($B41-SUM($D41:K41)&lt;$B41*$C41,$B41-SUM($D41:K41),$B41*$C41),0)))</f>
        <v>#REF!</v>
      </c>
      <c r="M41" s="45" t="e">
        <f>IF(#REF!=0,0,IF($C$3=M$14,$B41*$C41/12*(13-$B$3),IF(M$14&gt;$C$3,IF($B41-SUM($D41:L41)&lt;$B41*$C41,$B41-SUM($D41:L41),$B41*$C41),0)))</f>
        <v>#REF!</v>
      </c>
      <c r="N41" s="45" t="e">
        <f>IF(#REF!=0,0,IF($C$3=N$14,$B41*$C41/12*(13-$B$3),IF(N$14&gt;$C$3,IF($B41-SUM($D41:M41)&lt;$B41*$C41,$B41-SUM($D41:M41),$B41*$C41),0)))</f>
        <v>#REF!</v>
      </c>
      <c r="O41" s="45" t="e">
        <f>IF(#REF!=0,0,IF($C$3=O$14,$B41*$C41/12*(13-$B$3),IF(O$14&gt;$C$3,IF($B41-SUM($D41:N41)&lt;$B41*$C41,$B41-SUM($D41:N41),$B41*$C41),0)))</f>
        <v>#REF!</v>
      </c>
      <c r="P41" s="45" t="e">
        <f>IF(#REF!=0,0,IF($C$3=P$14,$B41*$C41/12*(13-$B$3),IF(P$14&gt;$C$3,IF($B41-SUM($D41:O41)&lt;$B41*$C41,$B41-SUM($D41:O41),$B41*$C41),0)))</f>
        <v>#REF!</v>
      </c>
      <c r="Q41" s="45" t="e">
        <f>IF(#REF!=0,0,IF($C$3=Q$14,$B41*$C41/12*(13-$B$3),IF(Q$14&gt;$C$3,IF($B41-SUM($D41:P41)&lt;$B41*$C41,$B41-SUM($D41:P41),$B41*$C41),0)))</f>
        <v>#REF!</v>
      </c>
      <c r="R41" s="45" t="e">
        <f>IF(#REF!=0,0,IF($C$3=R$14,$B41*$C41/12*(13-$B$3),IF(R$14&gt;$C$3,IF($B41-SUM($D41:Q41)&lt;$B41*$C41,$B41-SUM($D41:Q41),$B41*$C41),0)))</f>
        <v>#REF!</v>
      </c>
      <c r="S41" s="45" t="e">
        <f>IF(#REF!=0,0,IF($C$3=S$14,$B41*$C41/12*(13-$B$3),IF(S$14&gt;$C$3,IF($B41-SUM($D41:R41)&lt;$B41*$C41,$B41-SUM($D41:R41),$B41*$C41),0)))</f>
        <v>#REF!</v>
      </c>
      <c r="T41" s="45" t="e">
        <f>IF(#REF!=0,0,IF($C$3=T$14,$B41*$C41/12*(13-$B$3),IF(T$14&gt;$C$3,IF($B41-SUM($D41:S41)&lt;$B41*$C41,$B41-SUM($D41:S41),$B41*$C41),0)))</f>
        <v>#REF!</v>
      </c>
      <c r="U41" s="45" t="e">
        <f>IF(#REF!=0,0,IF($C$3=U$14,$B41*$C41/12*(13-$B$3),IF(U$14&gt;$C$3,IF($B41-SUM($D41:T41)&lt;$B41*$C41,$B41-SUM($D41:T41),$B41*$C41),0)))</f>
        <v>#REF!</v>
      </c>
      <c r="V41" s="45" t="e">
        <f>IF(#REF!=0,0,IF($C$3=V$14,$B41*$C41/12*(13-$B$3),IF(V$14&gt;$C$3,IF($B41-SUM($D41:U41)&lt;$B41*$C41,$B41-SUM($D41:U41),$B41*$C41),0)))</f>
        <v>#REF!</v>
      </c>
      <c r="W41" s="45" t="e">
        <f>IF(#REF!=0,0,IF($C$3=W$14,$B41*$C41/12*(13-$B$3),IF(W$14&gt;$C$3,IF($B41-SUM($D41:V41)&lt;$B41*$C41,$B41-SUM($D41:V41),$B41*$C41),0)))</f>
        <v>#REF!</v>
      </c>
      <c r="X41" s="19" t="e">
        <f>B41-SUM(D41:W41)</f>
        <v>#REF!</v>
      </c>
    </row>
    <row r="42" spans="1:24" s="8" customFormat="1" x14ac:dyDescent="0.2">
      <c r="A42" s="38" t="e">
        <f>#REF!</f>
        <v>#REF!</v>
      </c>
      <c r="B42" s="40" t="e">
        <f>#REF!</f>
        <v>#REF!</v>
      </c>
      <c r="C42" s="44" t="e">
        <f>#REF!</f>
        <v>#REF!</v>
      </c>
      <c r="D42" s="45" t="e">
        <f>IF(#REF!=0,0,IF($C$3=D$14,$B42*$C42/12*(13-$B$3),IF(D$14&gt;$C$3,$B42*$C42,0)))</f>
        <v>#REF!</v>
      </c>
      <c r="E42" s="45" t="e">
        <f>IF(#REF!=0,0,IF($C$3=E$14,$B42*$C42/12*(13-$B$3),IF(E$14&gt;$C$3,IF($B42-SUM($D42)&lt;$B42*$C42,$B42-SUM($D42),$B42*$C42),0)))</f>
        <v>#REF!</v>
      </c>
      <c r="F42" s="45" t="e">
        <f>IF(#REF!=0,0,IF($C$3=F$14,$B42*$C42/12*(13-$B$3),IF(F$14&gt;$C$3,IF($B42-SUM($D42:E42)&lt;$B42*$C42,$B42-SUM($D42:E42),$B42*$C42),0)))</f>
        <v>#REF!</v>
      </c>
      <c r="G42" s="45" t="e">
        <f>IF(#REF!=0,0,IF($C$3=G$14,$B42*$C42/12*(13-$B$3),IF(G$14&gt;$C$3,IF($B42-SUM($D42:F42)&lt;$B42*$C42,$B42-SUM($D42:F42),$B42*$C42),0)))</f>
        <v>#REF!</v>
      </c>
      <c r="H42" s="45" t="e">
        <f>IF(#REF!=0,0,IF($C$3=H$14,$B42*$C42/12*(13-$B$3),IF(H$14&gt;$C$3,IF($B42-SUM($D42:G42)&lt;$B42*$C42,$B42-SUM($D42:G42),$B42*$C42),0)))</f>
        <v>#REF!</v>
      </c>
      <c r="I42" s="45" t="e">
        <f>IF(#REF!=0,0,IF($C$3=I$14,$B42*$C42/12*(13-$B$3),IF(I$14&gt;$C$3,IF($B42-SUM($D42:H42)&lt;$B42*$C42,$B42-SUM($D42:H42),$B42*$C42),0)))</f>
        <v>#REF!</v>
      </c>
      <c r="J42" s="45" t="e">
        <f>IF(#REF!=0,0,IF($C$3=J$14,$B42*$C42/12*(13-$B$3),IF(J$14&gt;$C$3,IF($B42-SUM($D42:I42)&lt;$B42*$C42,$B42-SUM($D42:I42),$B42*$C42),0)))</f>
        <v>#REF!</v>
      </c>
      <c r="K42" s="45" t="e">
        <f>IF(#REF!=0,0,IF($C$3=K$14,$B42*$C42/12*(13-$B$3),IF(K$14&gt;$C$3,IF($B42-SUM($D42:J42)&lt;$B42*$C42,$B42-SUM($D42:J42),$B42*$C42),0)))</f>
        <v>#REF!</v>
      </c>
      <c r="L42" s="45" t="e">
        <f>IF(#REF!=0,0,IF($C$3=L$14,$B42*$C42/12*(13-$B$3),IF(L$14&gt;$C$3,IF($B42-SUM($D42:K42)&lt;$B42*$C42,$B42-SUM($D42:K42),$B42*$C42),0)))</f>
        <v>#REF!</v>
      </c>
      <c r="M42" s="45" t="e">
        <f>IF(#REF!=0,0,IF($C$3=M$14,$B42*$C42/12*(13-$B$3),IF(M$14&gt;$C$3,IF($B42-SUM($D42:L42)&lt;$B42*$C42,$B42-SUM($D42:L42),$B42*$C42),0)))</f>
        <v>#REF!</v>
      </c>
      <c r="N42" s="45" t="e">
        <f>IF(#REF!=0,0,IF($C$3=N$14,$B42*$C42/12*(13-$B$3),IF(N$14&gt;$C$3,IF($B42-SUM($D42:M42)&lt;$B42*$C42,$B42-SUM($D42:M42),$B42*$C42),0)))</f>
        <v>#REF!</v>
      </c>
      <c r="O42" s="45" t="e">
        <f>IF(#REF!=0,0,IF($C$3=O$14,$B42*$C42/12*(13-$B$3),IF(O$14&gt;$C$3,IF($B42-SUM($D42:N42)&lt;$B42*$C42,$B42-SUM($D42:N42),$B42*$C42),0)))</f>
        <v>#REF!</v>
      </c>
      <c r="P42" s="45" t="e">
        <f>IF(#REF!=0,0,IF($C$3=P$14,$B42*$C42/12*(13-$B$3),IF(P$14&gt;$C$3,IF($B42-SUM($D42:O42)&lt;$B42*$C42,$B42-SUM($D42:O42),$B42*$C42),0)))</f>
        <v>#REF!</v>
      </c>
      <c r="Q42" s="45" t="e">
        <f>IF(#REF!=0,0,IF($C$3=Q$14,$B42*$C42/12*(13-$B$3),IF(Q$14&gt;$C$3,IF($B42-SUM($D42:P42)&lt;$B42*$C42,$B42-SUM($D42:P42),$B42*$C42),0)))</f>
        <v>#REF!</v>
      </c>
      <c r="R42" s="45" t="e">
        <f>IF(#REF!=0,0,IF($C$3=R$14,$B42*$C42/12*(13-$B$3),IF(R$14&gt;$C$3,IF($B42-SUM($D42:Q42)&lt;$B42*$C42,$B42-SUM($D42:Q42),$B42*$C42),0)))</f>
        <v>#REF!</v>
      </c>
      <c r="S42" s="45" t="e">
        <f>IF(#REF!=0,0,IF($C$3=S$14,$B42*$C42/12*(13-$B$3),IF(S$14&gt;$C$3,IF($B42-SUM($D42:R42)&lt;$B42*$C42,$B42-SUM($D42:R42),$B42*$C42),0)))</f>
        <v>#REF!</v>
      </c>
      <c r="T42" s="45" t="e">
        <f>IF(#REF!=0,0,IF($C$3=T$14,$B42*$C42/12*(13-$B$3),IF(T$14&gt;$C$3,IF($B42-SUM($D42:S42)&lt;$B42*$C42,$B42-SUM($D42:S42),$B42*$C42),0)))</f>
        <v>#REF!</v>
      </c>
      <c r="U42" s="45" t="e">
        <f>IF(#REF!=0,0,IF($C$3=U$14,$B42*$C42/12*(13-$B$3),IF(U$14&gt;$C$3,IF($B42-SUM($D42:T42)&lt;$B42*$C42,$B42-SUM($D42:T42),$B42*$C42),0)))</f>
        <v>#REF!</v>
      </c>
      <c r="V42" s="45" t="e">
        <f>IF(#REF!=0,0,IF($C$3=V$14,$B42*$C42/12*(13-$B$3),IF(V$14&gt;$C$3,IF($B42-SUM($D42:U42)&lt;$B42*$C42,$B42-SUM($D42:U42),$B42*$C42),0)))</f>
        <v>#REF!</v>
      </c>
      <c r="W42" s="45" t="e">
        <f>IF(#REF!=0,0,IF($C$3=W$14,$B42*$C42/12*(13-$B$3),IF(W$14&gt;$C$3,IF($B42-SUM($D42:V42)&lt;$B42*$C42,$B42-SUM($D42:V42),$B42*$C42),0)))</f>
        <v>#REF!</v>
      </c>
      <c r="X42" s="19" t="e">
        <f>B42-SUM(D42:W42)</f>
        <v>#REF!</v>
      </c>
    </row>
    <row r="43" spans="1:24" s="8" customFormat="1" x14ac:dyDescent="0.2">
      <c r="A43" s="38" t="e">
        <f>#REF!</f>
        <v>#REF!</v>
      </c>
      <c r="B43" s="40" t="e">
        <f>#REF!</f>
        <v>#REF!</v>
      </c>
      <c r="C43" s="44" t="e">
        <f>#REF!</f>
        <v>#REF!</v>
      </c>
      <c r="D43" s="45" t="e">
        <f>IF(#REF!=0,0,IF($C$3=D$14,$B43*$C43/12*(13-$B$3),IF(D$14&gt;$C$3,$B43*$C43,0)))</f>
        <v>#REF!</v>
      </c>
      <c r="E43" s="45" t="e">
        <f>IF(#REF!=0,0,IF($C$3=E$14,$B43*$C43/12*(13-$B$3),IF(E$14&gt;$C$3,IF($B43-SUM($D43)&lt;$B43*$C43,$B43-SUM($D43),$B43*$C43),0)))</f>
        <v>#REF!</v>
      </c>
      <c r="F43" s="45" t="e">
        <f>IF(#REF!=0,0,IF($C$3=F$14,$B43*$C43/12*(13-$B$3),IF(F$14&gt;$C$3,IF($B43-SUM($D43:E43)&lt;$B43*$C43,$B43-SUM($D43:E43),$B43*$C43),0)))</f>
        <v>#REF!</v>
      </c>
      <c r="G43" s="45" t="e">
        <f>IF(#REF!=0,0,IF($C$3=G$14,$B43*$C43/12*(13-$B$3),IF(G$14&gt;$C$3,IF($B43-SUM($D43:F43)&lt;$B43*$C43,$B43-SUM($D43:F43),$B43*$C43),0)))</f>
        <v>#REF!</v>
      </c>
      <c r="H43" s="45" t="e">
        <f>IF(#REF!=0,0,IF($C$3=H$14,$B43*$C43/12*(13-$B$3),IF(H$14&gt;$C$3,IF($B43-SUM($D43:G43)&lt;$B43*$C43,$B43-SUM($D43:G43),$B43*$C43),0)))</f>
        <v>#REF!</v>
      </c>
      <c r="I43" s="45" t="e">
        <f>IF(#REF!=0,0,IF($C$3=I$14,$B43*$C43/12*(13-$B$3),IF(I$14&gt;$C$3,IF($B43-SUM($D43:H43)&lt;$B43*$C43,$B43-SUM($D43:H43),$B43*$C43),0)))</f>
        <v>#REF!</v>
      </c>
      <c r="J43" s="45" t="e">
        <f>IF(#REF!=0,0,IF($C$3=J$14,$B43*$C43/12*(13-$B$3),IF(J$14&gt;$C$3,IF($B43-SUM($D43:I43)&lt;$B43*$C43,$B43-SUM($D43:I43),$B43*$C43),0)))</f>
        <v>#REF!</v>
      </c>
      <c r="K43" s="45" t="e">
        <f>IF(#REF!=0,0,IF($C$3=K$14,$B43*$C43/12*(13-$B$3),IF(K$14&gt;$C$3,IF($B43-SUM($D43:J43)&lt;$B43*$C43,$B43-SUM($D43:J43),$B43*$C43),0)))</f>
        <v>#REF!</v>
      </c>
      <c r="L43" s="45" t="e">
        <f>IF(#REF!=0,0,IF($C$3=L$14,$B43*$C43/12*(13-$B$3),IF(L$14&gt;$C$3,IF($B43-SUM($D43:K43)&lt;$B43*$C43,$B43-SUM($D43:K43),$B43*$C43),0)))</f>
        <v>#REF!</v>
      </c>
      <c r="M43" s="45" t="e">
        <f>IF(#REF!=0,0,IF($C$3=M$14,$B43*$C43/12*(13-$B$3),IF(M$14&gt;$C$3,IF($B43-SUM($D43:L43)&lt;$B43*$C43,$B43-SUM($D43:L43),$B43*$C43),0)))</f>
        <v>#REF!</v>
      </c>
      <c r="N43" s="45" t="e">
        <f>IF(#REF!=0,0,IF($C$3=N$14,$B43*$C43/12*(13-$B$3),IF(N$14&gt;$C$3,IF($B43-SUM($D43:M43)&lt;$B43*$C43,$B43-SUM($D43:M43),$B43*$C43),0)))</f>
        <v>#REF!</v>
      </c>
      <c r="O43" s="45" t="e">
        <f>IF(#REF!=0,0,IF($C$3=O$14,$B43*$C43/12*(13-$B$3),IF(O$14&gt;$C$3,IF($B43-SUM($D43:N43)&lt;$B43*$C43,$B43-SUM($D43:N43),$B43*$C43),0)))</f>
        <v>#REF!</v>
      </c>
      <c r="P43" s="45" t="e">
        <f>IF(#REF!=0,0,IF($C$3=P$14,$B43*$C43/12*(13-$B$3),IF(P$14&gt;$C$3,IF($B43-SUM($D43:O43)&lt;$B43*$C43,$B43-SUM($D43:O43),$B43*$C43),0)))</f>
        <v>#REF!</v>
      </c>
      <c r="Q43" s="45" t="e">
        <f>IF(#REF!=0,0,IF($C$3=Q$14,$B43*$C43/12*(13-$B$3),IF(Q$14&gt;$C$3,IF($B43-SUM($D43:P43)&lt;$B43*$C43,$B43-SUM($D43:P43),$B43*$C43),0)))</f>
        <v>#REF!</v>
      </c>
      <c r="R43" s="45" t="e">
        <f>IF(#REF!=0,0,IF($C$3=R$14,$B43*$C43/12*(13-$B$3),IF(R$14&gt;$C$3,IF($B43-SUM($D43:Q43)&lt;$B43*$C43,$B43-SUM($D43:Q43),$B43*$C43),0)))</f>
        <v>#REF!</v>
      </c>
      <c r="S43" s="45" t="e">
        <f>IF(#REF!=0,0,IF($C$3=S$14,$B43*$C43/12*(13-$B$3),IF(S$14&gt;$C$3,IF($B43-SUM($D43:R43)&lt;$B43*$C43,$B43-SUM($D43:R43),$B43*$C43),0)))</f>
        <v>#REF!</v>
      </c>
      <c r="T43" s="45" t="e">
        <f>IF(#REF!=0,0,IF($C$3=T$14,$B43*$C43/12*(13-$B$3),IF(T$14&gt;$C$3,IF($B43-SUM($D43:S43)&lt;$B43*$C43,$B43-SUM($D43:S43),$B43*$C43),0)))</f>
        <v>#REF!</v>
      </c>
      <c r="U43" s="45" t="e">
        <f>IF(#REF!=0,0,IF($C$3=U$14,$B43*$C43/12*(13-$B$3),IF(U$14&gt;$C$3,IF($B43-SUM($D43:T43)&lt;$B43*$C43,$B43-SUM($D43:T43),$B43*$C43),0)))</f>
        <v>#REF!</v>
      </c>
      <c r="V43" s="45" t="e">
        <f>IF(#REF!=0,0,IF($C$3=V$14,$B43*$C43/12*(13-$B$3),IF(V$14&gt;$C$3,IF($B43-SUM($D43:U43)&lt;$B43*$C43,$B43-SUM($D43:U43),$B43*$C43),0)))</f>
        <v>#REF!</v>
      </c>
      <c r="W43" s="45" t="e">
        <f>IF(#REF!=0,0,IF($C$3=W$14,$B43*$C43/12*(13-$B$3),IF(W$14&gt;$C$3,IF($B43-SUM($D43:V43)&lt;$B43*$C43,$B43-SUM($D43:V43),$B43*$C43),0)))</f>
        <v>#REF!</v>
      </c>
      <c r="X43" s="19" t="e">
        <f>B43-SUM(D43:W43)</f>
        <v>#REF!</v>
      </c>
    </row>
    <row r="44" spans="1:24" s="8" customFormat="1" x14ac:dyDescent="0.2">
      <c r="A44" s="38" t="e">
        <f>#REF!</f>
        <v>#REF!</v>
      </c>
      <c r="B44" s="40" t="e">
        <f>#REF!</f>
        <v>#REF!</v>
      </c>
      <c r="C44" s="44" t="e">
        <f>#REF!</f>
        <v>#REF!</v>
      </c>
      <c r="D44" s="45" t="e">
        <f>IF(#REF!=0,0,IF($C$3=D$14,$B44*$C44/12*(13-$B$3),IF(D$14&gt;$C$3,$B44*$C44,0)))</f>
        <v>#REF!</v>
      </c>
      <c r="E44" s="45" t="e">
        <f>IF(#REF!=0,0,IF($C$3=E$14,$B44*$C44/12*(13-$B$3),IF(E$14&gt;$C$3,IF($B44-SUM($D44)&lt;$B44*$C44,$B44-SUM($D44),$B44*$C44),0)))</f>
        <v>#REF!</v>
      </c>
      <c r="F44" s="45" t="e">
        <f>IF(#REF!=0,0,IF($C$3=F$14,$B44*$C44/12*(13-$B$3),IF(F$14&gt;$C$3,IF($B44-SUM($D44:E44)&lt;$B44*$C44,$B44-SUM($D44:E44),$B44*$C44),0)))</f>
        <v>#REF!</v>
      </c>
      <c r="G44" s="45" t="e">
        <f>IF(#REF!=0,0,IF($C$3=G$14,$B44*$C44/12*(13-$B$3),IF(G$14&gt;$C$3,IF($B44-SUM($D44:F44)&lt;$B44*$C44,$B44-SUM($D44:F44),$B44*$C44),0)))</f>
        <v>#REF!</v>
      </c>
      <c r="H44" s="45" t="e">
        <f>IF(#REF!=0,0,IF($C$3=H$14,$B44*$C44/12*(13-$B$3),IF(H$14&gt;$C$3,IF($B44-SUM($D44:G44)&lt;$B44*$C44,$B44-SUM($D44:G44),$B44*$C44),0)))</f>
        <v>#REF!</v>
      </c>
      <c r="I44" s="45" t="e">
        <f>IF(#REF!=0,0,IF($C$3=I$14,$B44*$C44/12*(13-$B$3),IF(I$14&gt;$C$3,IF($B44-SUM($D44:H44)&lt;$B44*$C44,$B44-SUM($D44:H44),$B44*$C44),0)))</f>
        <v>#REF!</v>
      </c>
      <c r="J44" s="45" t="e">
        <f>IF(#REF!=0,0,IF($C$3=J$14,$B44*$C44/12*(13-$B$3),IF(J$14&gt;$C$3,IF($B44-SUM($D44:I44)&lt;$B44*$C44,$B44-SUM($D44:I44),$B44*$C44),0)))</f>
        <v>#REF!</v>
      </c>
      <c r="K44" s="45" t="e">
        <f>IF(#REF!=0,0,IF($C$3=K$14,$B44*$C44/12*(13-$B$3),IF(K$14&gt;$C$3,IF($B44-SUM($D44:J44)&lt;$B44*$C44,$B44-SUM($D44:J44),$B44*$C44),0)))</f>
        <v>#REF!</v>
      </c>
      <c r="L44" s="45" t="e">
        <f>IF(#REF!=0,0,IF($C$3=L$14,$B44*$C44/12*(13-$B$3),IF(L$14&gt;$C$3,IF($B44-SUM($D44:K44)&lt;$B44*$C44,$B44-SUM($D44:K44),$B44*$C44),0)))</f>
        <v>#REF!</v>
      </c>
      <c r="M44" s="45" t="e">
        <f>IF(#REF!=0,0,IF($C$3=M$14,$B44*$C44/12*(13-$B$3),IF(M$14&gt;$C$3,IF($B44-SUM($D44:L44)&lt;$B44*$C44,$B44-SUM($D44:L44),$B44*$C44),0)))</f>
        <v>#REF!</v>
      </c>
      <c r="N44" s="45" t="e">
        <f>IF(#REF!=0,0,IF($C$3=N$14,$B44*$C44/12*(13-$B$3),IF(N$14&gt;$C$3,IF($B44-SUM($D44:M44)&lt;$B44*$C44,$B44-SUM($D44:M44),$B44*$C44),0)))</f>
        <v>#REF!</v>
      </c>
      <c r="O44" s="45" t="e">
        <f>IF(#REF!=0,0,IF($C$3=O$14,$B44*$C44/12*(13-$B$3),IF(O$14&gt;$C$3,IF($B44-SUM($D44:N44)&lt;$B44*$C44,$B44-SUM($D44:N44),$B44*$C44),0)))</f>
        <v>#REF!</v>
      </c>
      <c r="P44" s="45" t="e">
        <f>IF(#REF!=0,0,IF($C$3=P$14,$B44*$C44/12*(13-$B$3),IF(P$14&gt;$C$3,IF($B44-SUM($D44:O44)&lt;$B44*$C44,$B44-SUM($D44:O44),$B44*$C44),0)))</f>
        <v>#REF!</v>
      </c>
      <c r="Q44" s="45" t="e">
        <f>IF(#REF!=0,0,IF($C$3=Q$14,$B44*$C44/12*(13-$B$3),IF(Q$14&gt;$C$3,IF($B44-SUM($D44:P44)&lt;$B44*$C44,$B44-SUM($D44:P44),$B44*$C44),0)))</f>
        <v>#REF!</v>
      </c>
      <c r="R44" s="45" t="e">
        <f>IF(#REF!=0,0,IF($C$3=R$14,$B44*$C44/12*(13-$B$3),IF(R$14&gt;$C$3,IF($B44-SUM($D44:Q44)&lt;$B44*$C44,$B44-SUM($D44:Q44),$B44*$C44),0)))</f>
        <v>#REF!</v>
      </c>
      <c r="S44" s="45" t="e">
        <f>IF(#REF!=0,0,IF($C$3=S$14,$B44*$C44/12*(13-$B$3),IF(S$14&gt;$C$3,IF($B44-SUM($D44:R44)&lt;$B44*$C44,$B44-SUM($D44:R44),$B44*$C44),0)))</f>
        <v>#REF!</v>
      </c>
      <c r="T44" s="45" t="e">
        <f>IF(#REF!=0,0,IF($C$3=T$14,$B44*$C44/12*(13-$B$3),IF(T$14&gt;$C$3,IF($B44-SUM($D44:S44)&lt;$B44*$C44,$B44-SUM($D44:S44),$B44*$C44),0)))</f>
        <v>#REF!</v>
      </c>
      <c r="U44" s="45" t="e">
        <f>IF(#REF!=0,0,IF($C$3=U$14,$B44*$C44/12*(13-$B$3),IF(U$14&gt;$C$3,IF($B44-SUM($D44:T44)&lt;$B44*$C44,$B44-SUM($D44:T44),$B44*$C44),0)))</f>
        <v>#REF!</v>
      </c>
      <c r="V44" s="45" t="e">
        <f>IF(#REF!=0,0,IF($C$3=V$14,$B44*$C44/12*(13-$B$3),IF(V$14&gt;$C$3,IF($B44-SUM($D44:U44)&lt;$B44*$C44,$B44-SUM($D44:U44),$B44*$C44),0)))</f>
        <v>#REF!</v>
      </c>
      <c r="W44" s="45" t="e">
        <f>IF(#REF!=0,0,IF($C$3=W$14,$B44*$C44/12*(13-$B$3),IF(W$14&gt;$C$3,IF($B44-SUM($D44:V44)&lt;$B44*$C44,$B44-SUM($D44:V44),$B44*$C44),0)))</f>
        <v>#REF!</v>
      </c>
      <c r="X44" s="19" t="e">
        <f>B44-SUM(D44:W44)</f>
        <v>#REF!</v>
      </c>
    </row>
    <row r="45" spans="1:24" s="8" customFormat="1" x14ac:dyDescent="0.2">
      <c r="A45" s="38" t="e">
        <f>#REF!</f>
        <v>#REF!</v>
      </c>
      <c r="B45" s="40" t="e">
        <f>#REF!</f>
        <v>#REF!</v>
      </c>
      <c r="C45" s="44" t="e">
        <f>#REF!</f>
        <v>#REF!</v>
      </c>
      <c r="D45" s="45" t="e">
        <f>IF(#REF!=0,0,IF($C$3=D$14,$B45*$C45/12*(13-$B$3),IF(D$14&gt;$C$3,$B45*$C45,0)))</f>
        <v>#REF!</v>
      </c>
      <c r="E45" s="45" t="e">
        <f>IF(#REF!=0,0,IF($C$3=E$14,$B45*$C45/12*(13-$B$3),IF(E$14&gt;$C$3,IF($B45-SUM($D45)&lt;$B45*$C45,$B45-SUM($D45),$B45*$C45),0)))</f>
        <v>#REF!</v>
      </c>
      <c r="F45" s="45" t="e">
        <f>IF(#REF!=0,0,IF($C$3=F$14,$B45*$C45/12*(13-$B$3),IF(F$14&gt;$C$3,IF($B45-SUM($D45:E45)&lt;$B45*$C45,$B45-SUM($D45:E45),$B45*$C45),0)))</f>
        <v>#REF!</v>
      </c>
      <c r="G45" s="45" t="e">
        <f>IF(#REF!=0,0,IF($C$3=G$14,$B45*$C45/12*(13-$B$3),IF(G$14&gt;$C$3,IF($B45-SUM($D45:F45)&lt;$B45*$C45,$B45-SUM($D45:F45),$B45*$C45),0)))</f>
        <v>#REF!</v>
      </c>
      <c r="H45" s="45" t="e">
        <f>IF(#REF!=0,0,IF($C$3=H$14,$B45*$C45/12*(13-$B$3),IF(H$14&gt;$C$3,IF($B45-SUM($D45:G45)&lt;$B45*$C45,$B45-SUM($D45:G45),$B45*$C45),0)))</f>
        <v>#REF!</v>
      </c>
      <c r="I45" s="45" t="e">
        <f>IF(#REF!=0,0,IF($C$3=I$14,$B45*$C45/12*(13-$B$3),IF(I$14&gt;$C$3,IF($B45-SUM($D45:H45)&lt;$B45*$C45,$B45-SUM($D45:H45),$B45*$C45),0)))</f>
        <v>#REF!</v>
      </c>
      <c r="J45" s="45" t="e">
        <f>IF(#REF!=0,0,IF($C$3=J$14,$B45*$C45/12*(13-$B$3),IF(J$14&gt;$C$3,IF($B45-SUM($D45:I45)&lt;$B45*$C45,$B45-SUM($D45:I45),$B45*$C45),0)))</f>
        <v>#REF!</v>
      </c>
      <c r="K45" s="45" t="e">
        <f>IF(#REF!=0,0,IF($C$3=K$14,$B45*$C45/12*(13-$B$3),IF(K$14&gt;$C$3,IF($B45-SUM($D45:J45)&lt;$B45*$C45,$B45-SUM($D45:J45),$B45*$C45),0)))</f>
        <v>#REF!</v>
      </c>
      <c r="L45" s="45" t="e">
        <f>IF(#REF!=0,0,IF($C$3=L$14,$B45*$C45/12*(13-$B$3),IF(L$14&gt;$C$3,IF($B45-SUM($D45:K45)&lt;$B45*$C45,$B45-SUM($D45:K45),$B45*$C45),0)))</f>
        <v>#REF!</v>
      </c>
      <c r="M45" s="45" t="e">
        <f>IF(#REF!=0,0,IF($C$3=M$14,$B45*$C45/12*(13-$B$3),IF(M$14&gt;$C$3,IF($B45-SUM($D45:L45)&lt;$B45*$C45,$B45-SUM($D45:L45),$B45*$C45),0)))</f>
        <v>#REF!</v>
      </c>
      <c r="N45" s="45" t="e">
        <f>IF(#REF!=0,0,IF($C$3=N$14,$B45*$C45/12*(13-$B$3),IF(N$14&gt;$C$3,IF($B45-SUM($D45:M45)&lt;$B45*$C45,$B45-SUM($D45:M45),$B45*$C45),0)))</f>
        <v>#REF!</v>
      </c>
      <c r="O45" s="45" t="e">
        <f>IF(#REF!=0,0,IF($C$3=O$14,$B45*$C45/12*(13-$B$3),IF(O$14&gt;$C$3,IF($B45-SUM($D45:N45)&lt;$B45*$C45,$B45-SUM($D45:N45),$B45*$C45),0)))</f>
        <v>#REF!</v>
      </c>
      <c r="P45" s="45" t="e">
        <f>IF(#REF!=0,0,IF($C$3=P$14,$B45*$C45/12*(13-$B$3),IF(P$14&gt;$C$3,IF($B45-SUM($D45:O45)&lt;$B45*$C45,$B45-SUM($D45:O45),$B45*$C45),0)))</f>
        <v>#REF!</v>
      </c>
      <c r="Q45" s="45" t="e">
        <f>IF(#REF!=0,0,IF($C$3=Q$14,$B45*$C45/12*(13-$B$3),IF(Q$14&gt;$C$3,IF($B45-SUM($D45:P45)&lt;$B45*$C45,$B45-SUM($D45:P45),$B45*$C45),0)))</f>
        <v>#REF!</v>
      </c>
      <c r="R45" s="45" t="e">
        <f>IF(#REF!=0,0,IF($C$3=R$14,$B45*$C45/12*(13-$B$3),IF(R$14&gt;$C$3,IF($B45-SUM($D45:Q45)&lt;$B45*$C45,$B45-SUM($D45:Q45),$B45*$C45),0)))</f>
        <v>#REF!</v>
      </c>
      <c r="S45" s="45" t="e">
        <f>IF(#REF!=0,0,IF($C$3=S$14,$B45*$C45/12*(13-$B$3),IF(S$14&gt;$C$3,IF($B45-SUM($D45:R45)&lt;$B45*$C45,$B45-SUM($D45:R45),$B45*$C45),0)))</f>
        <v>#REF!</v>
      </c>
      <c r="T45" s="45" t="e">
        <f>IF(#REF!=0,0,IF($C$3=T$14,$B45*$C45/12*(13-$B$3),IF(T$14&gt;$C$3,IF($B45-SUM($D45:S45)&lt;$B45*$C45,$B45-SUM($D45:S45),$B45*$C45),0)))</f>
        <v>#REF!</v>
      </c>
      <c r="U45" s="45" t="e">
        <f>IF(#REF!=0,0,IF($C$3=U$14,$B45*$C45/12*(13-$B$3),IF(U$14&gt;$C$3,IF($B45-SUM($D45:T45)&lt;$B45*$C45,$B45-SUM($D45:T45),$B45*$C45),0)))</f>
        <v>#REF!</v>
      </c>
      <c r="V45" s="45" t="e">
        <f>IF(#REF!=0,0,IF($C$3=V$14,$B45*$C45/12*(13-$B$3),IF(V$14&gt;$C$3,IF($B45-SUM($D45:U45)&lt;$B45*$C45,$B45-SUM($D45:U45),$B45*$C45),0)))</f>
        <v>#REF!</v>
      </c>
      <c r="W45" s="45" t="e">
        <f>IF(#REF!=0,0,IF($C$3=W$14,$B45*$C45/12*(13-$B$3),IF(W$14&gt;$C$3,IF($B45-SUM($D45:V45)&lt;$B45*$C45,$B45-SUM($D45:V45),$B45*$C45),0)))</f>
        <v>#REF!</v>
      </c>
      <c r="X45" s="19" t="e">
        <f>B45-SUM(D45:W45)</f>
        <v>#REF!</v>
      </c>
    </row>
    <row r="46" spans="1:24" s="8" customFormat="1" x14ac:dyDescent="0.2">
      <c r="A46" s="22"/>
      <c r="B46" s="23"/>
      <c r="C46" s="23"/>
      <c r="D46" s="23"/>
      <c r="E46" s="23"/>
      <c r="F46" s="23"/>
      <c r="G46" s="23"/>
      <c r="H46" s="23"/>
      <c r="I46" s="23"/>
      <c r="J46" s="23"/>
      <c r="K46" s="23"/>
      <c r="L46" s="23"/>
      <c r="M46" s="23"/>
      <c r="N46" s="23"/>
      <c r="O46" s="23"/>
      <c r="P46" s="23"/>
      <c r="Q46" s="23"/>
      <c r="R46" s="23"/>
      <c r="S46" s="23"/>
      <c r="T46" s="23"/>
      <c r="U46" s="23"/>
      <c r="V46" s="23"/>
      <c r="W46" s="23"/>
      <c r="X46" s="23"/>
    </row>
    <row r="47" spans="1:24" x14ac:dyDescent="0.2">
      <c r="A47" s="5"/>
      <c r="B47" s="5"/>
      <c r="C47" s="5"/>
      <c r="D47" s="24"/>
      <c r="E47" s="24"/>
      <c r="F47" s="24"/>
      <c r="G47" s="24"/>
      <c r="H47" s="24"/>
      <c r="I47" s="24"/>
      <c r="J47" s="24"/>
      <c r="K47" s="24"/>
      <c r="L47" s="24"/>
      <c r="M47" s="24"/>
      <c r="N47" s="24"/>
      <c r="O47" s="24"/>
      <c r="P47" s="24"/>
      <c r="Q47" s="24"/>
      <c r="R47" s="24"/>
      <c r="S47" s="24"/>
      <c r="T47" s="24"/>
      <c r="U47" s="24"/>
      <c r="V47" s="24"/>
      <c r="W47" s="24"/>
    </row>
    <row r="48" spans="1:24" x14ac:dyDescent="0.2">
      <c r="D48" s="2"/>
      <c r="E48" s="2"/>
      <c r="F48" s="2"/>
      <c r="G48" s="2"/>
      <c r="H48" s="2"/>
      <c r="I48" s="2"/>
      <c r="J48" s="2"/>
      <c r="K48" s="2"/>
      <c r="L48" s="2"/>
      <c r="M48" s="2"/>
      <c r="N48" s="2"/>
      <c r="O48" s="2"/>
      <c r="P48" s="2"/>
      <c r="Q48" s="2"/>
      <c r="R48" s="2"/>
      <c r="S48" s="2"/>
    </row>
    <row r="49" spans="2:14" x14ac:dyDescent="0.2">
      <c r="B49" s="2"/>
      <c r="D49" s="2"/>
      <c r="E49" s="2"/>
      <c r="F49" s="2"/>
      <c r="G49" s="2"/>
      <c r="H49" s="2"/>
      <c r="I49" s="2"/>
      <c r="J49" s="2"/>
      <c r="K49" s="2"/>
      <c r="L49" s="2"/>
      <c r="M49" s="2"/>
      <c r="N49" s="2"/>
    </row>
    <row r="50" spans="2:14" x14ac:dyDescent="0.2">
      <c r="B50" s="2"/>
    </row>
  </sheetData>
  <sheetProtection formatCells="0" formatColumns="0" formatRows="0"/>
  <mergeCells count="7">
    <mergeCell ref="B34:W34"/>
    <mergeCell ref="B40:W40"/>
    <mergeCell ref="A1:C1"/>
    <mergeCell ref="B17:W17"/>
    <mergeCell ref="B23:W23"/>
    <mergeCell ref="A13:X13"/>
    <mergeCell ref="E1:K1"/>
  </mergeCells>
  <phoneticPr fontId="6"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Q179"/>
  <sheetViews>
    <sheetView tabSelected="1" zoomScaleNormal="100" workbookViewId="0">
      <selection activeCell="P9" sqref="P9"/>
    </sheetView>
  </sheetViews>
  <sheetFormatPr defaultRowHeight="15.75" x14ac:dyDescent="0.25"/>
  <cols>
    <col min="1" max="2" width="3.85546875" style="46" customWidth="1"/>
    <col min="3" max="3" width="35.42578125" style="46" customWidth="1"/>
    <col min="4" max="14" width="11.28515625" style="46" customWidth="1"/>
    <col min="15" max="15" width="4" style="46" customWidth="1"/>
    <col min="16" max="16" width="12.28515625" style="46" customWidth="1"/>
    <col min="17" max="17" width="11.7109375" style="46" customWidth="1"/>
    <col min="18" max="254" width="9.140625" style="49"/>
    <col min="255" max="255" width="35.85546875" style="49" customWidth="1"/>
    <col min="256" max="257" width="3.85546875" style="49" customWidth="1"/>
    <col min="258" max="258" width="33.7109375" style="49" customWidth="1"/>
    <col min="259" max="268" width="11.7109375" style="49" customWidth="1"/>
    <col min="269" max="269" width="8.5703125" style="49" customWidth="1"/>
    <col min="270" max="270" width="3.85546875" style="49" customWidth="1"/>
    <col min="271" max="271" width="38.28515625" style="49" customWidth="1"/>
    <col min="272" max="273" width="11.7109375" style="49" customWidth="1"/>
    <col min="274" max="510" width="9.140625" style="49"/>
    <col min="511" max="511" width="35.85546875" style="49" customWidth="1"/>
    <col min="512" max="513" width="3.85546875" style="49" customWidth="1"/>
    <col min="514" max="514" width="33.7109375" style="49" customWidth="1"/>
    <col min="515" max="524" width="11.7109375" style="49" customWidth="1"/>
    <col min="525" max="525" width="8.5703125" style="49" customWidth="1"/>
    <col min="526" max="526" width="3.85546875" style="49" customWidth="1"/>
    <col min="527" max="527" width="38.28515625" style="49" customWidth="1"/>
    <col min="528" max="529" width="11.7109375" style="49" customWidth="1"/>
    <col min="530" max="766" width="9.140625" style="49"/>
    <col min="767" max="767" width="35.85546875" style="49" customWidth="1"/>
    <col min="768" max="769" width="3.85546875" style="49" customWidth="1"/>
    <col min="770" max="770" width="33.7109375" style="49" customWidth="1"/>
    <col min="771" max="780" width="11.7109375" style="49" customWidth="1"/>
    <col min="781" max="781" width="8.5703125" style="49" customWidth="1"/>
    <col min="782" max="782" width="3.85546875" style="49" customWidth="1"/>
    <col min="783" max="783" width="38.28515625" style="49" customWidth="1"/>
    <col min="784" max="785" width="11.7109375" style="49" customWidth="1"/>
    <col min="786" max="1022" width="9.140625" style="49"/>
    <col min="1023" max="1023" width="35.85546875" style="49" customWidth="1"/>
    <col min="1024" max="1025" width="3.85546875" style="49" customWidth="1"/>
    <col min="1026" max="1026" width="33.7109375" style="49" customWidth="1"/>
    <col min="1027" max="1036" width="11.7109375" style="49" customWidth="1"/>
    <col min="1037" max="1037" width="8.5703125" style="49" customWidth="1"/>
    <col min="1038" max="1038" width="3.85546875" style="49" customWidth="1"/>
    <col min="1039" max="1039" width="38.28515625" style="49" customWidth="1"/>
    <col min="1040" max="1041" width="11.7109375" style="49" customWidth="1"/>
    <col min="1042" max="1278" width="9.140625" style="49"/>
    <col min="1279" max="1279" width="35.85546875" style="49" customWidth="1"/>
    <col min="1280" max="1281" width="3.85546875" style="49" customWidth="1"/>
    <col min="1282" max="1282" width="33.7109375" style="49" customWidth="1"/>
    <col min="1283" max="1292" width="11.7109375" style="49" customWidth="1"/>
    <col min="1293" max="1293" width="8.5703125" style="49" customWidth="1"/>
    <col min="1294" max="1294" width="3.85546875" style="49" customWidth="1"/>
    <col min="1295" max="1295" width="38.28515625" style="49" customWidth="1"/>
    <col min="1296" max="1297" width="11.7109375" style="49" customWidth="1"/>
    <col min="1298" max="1534" width="9.140625" style="49"/>
    <col min="1535" max="1535" width="35.85546875" style="49" customWidth="1"/>
    <col min="1536" max="1537" width="3.85546875" style="49" customWidth="1"/>
    <col min="1538" max="1538" width="33.7109375" style="49" customWidth="1"/>
    <col min="1539" max="1548" width="11.7109375" style="49" customWidth="1"/>
    <col min="1549" max="1549" width="8.5703125" style="49" customWidth="1"/>
    <col min="1550" max="1550" width="3.85546875" style="49" customWidth="1"/>
    <col min="1551" max="1551" width="38.28515625" style="49" customWidth="1"/>
    <col min="1552" max="1553" width="11.7109375" style="49" customWidth="1"/>
    <col min="1554" max="1790" width="9.140625" style="49"/>
    <col min="1791" max="1791" width="35.85546875" style="49" customWidth="1"/>
    <col min="1792" max="1793" width="3.85546875" style="49" customWidth="1"/>
    <col min="1794" max="1794" width="33.7109375" style="49" customWidth="1"/>
    <col min="1795" max="1804" width="11.7109375" style="49" customWidth="1"/>
    <col min="1805" max="1805" width="8.5703125" style="49" customWidth="1"/>
    <col min="1806" max="1806" width="3.85546875" style="49" customWidth="1"/>
    <col min="1807" max="1807" width="38.28515625" style="49" customWidth="1"/>
    <col min="1808" max="1809" width="11.7109375" style="49" customWidth="1"/>
    <col min="1810" max="2046" width="9.140625" style="49"/>
    <col min="2047" max="2047" width="35.85546875" style="49" customWidth="1"/>
    <col min="2048" max="2049" width="3.85546875" style="49" customWidth="1"/>
    <col min="2050" max="2050" width="33.7109375" style="49" customWidth="1"/>
    <col min="2051" max="2060" width="11.7109375" style="49" customWidth="1"/>
    <col min="2061" max="2061" width="8.5703125" style="49" customWidth="1"/>
    <col min="2062" max="2062" width="3.85546875" style="49" customWidth="1"/>
    <col min="2063" max="2063" width="38.28515625" style="49" customWidth="1"/>
    <col min="2064" max="2065" width="11.7109375" style="49" customWidth="1"/>
    <col min="2066" max="2302" width="9.140625" style="49"/>
    <col min="2303" max="2303" width="35.85546875" style="49" customWidth="1"/>
    <col min="2304" max="2305" width="3.85546875" style="49" customWidth="1"/>
    <col min="2306" max="2306" width="33.7109375" style="49" customWidth="1"/>
    <col min="2307" max="2316" width="11.7109375" style="49" customWidth="1"/>
    <col min="2317" max="2317" width="8.5703125" style="49" customWidth="1"/>
    <col min="2318" max="2318" width="3.85546875" style="49" customWidth="1"/>
    <col min="2319" max="2319" width="38.28515625" style="49" customWidth="1"/>
    <col min="2320" max="2321" width="11.7109375" style="49" customWidth="1"/>
    <col min="2322" max="2558" width="9.140625" style="49"/>
    <col min="2559" max="2559" width="35.85546875" style="49" customWidth="1"/>
    <col min="2560" max="2561" width="3.85546875" style="49" customWidth="1"/>
    <col min="2562" max="2562" width="33.7109375" style="49" customWidth="1"/>
    <col min="2563" max="2572" width="11.7109375" style="49" customWidth="1"/>
    <col min="2573" max="2573" width="8.5703125" style="49" customWidth="1"/>
    <col min="2574" max="2574" width="3.85546875" style="49" customWidth="1"/>
    <col min="2575" max="2575" width="38.28515625" style="49" customWidth="1"/>
    <col min="2576" max="2577" width="11.7109375" style="49" customWidth="1"/>
    <col min="2578" max="2814" width="9.140625" style="49"/>
    <col min="2815" max="2815" width="35.85546875" style="49" customWidth="1"/>
    <col min="2816" max="2817" width="3.85546875" style="49" customWidth="1"/>
    <col min="2818" max="2818" width="33.7109375" style="49" customWidth="1"/>
    <col min="2819" max="2828" width="11.7109375" style="49" customWidth="1"/>
    <col min="2829" max="2829" width="8.5703125" style="49" customWidth="1"/>
    <col min="2830" max="2830" width="3.85546875" style="49" customWidth="1"/>
    <col min="2831" max="2831" width="38.28515625" style="49" customWidth="1"/>
    <col min="2832" max="2833" width="11.7109375" style="49" customWidth="1"/>
    <col min="2834" max="3070" width="9.140625" style="49"/>
    <col min="3071" max="3071" width="35.85546875" style="49" customWidth="1"/>
    <col min="3072" max="3073" width="3.85546875" style="49" customWidth="1"/>
    <col min="3074" max="3074" width="33.7109375" style="49" customWidth="1"/>
    <col min="3075" max="3084" width="11.7109375" style="49" customWidth="1"/>
    <col min="3085" max="3085" width="8.5703125" style="49" customWidth="1"/>
    <col min="3086" max="3086" width="3.85546875" style="49" customWidth="1"/>
    <col min="3087" max="3087" width="38.28515625" style="49" customWidth="1"/>
    <col min="3088" max="3089" width="11.7109375" style="49" customWidth="1"/>
    <col min="3090" max="3326" width="9.140625" style="49"/>
    <col min="3327" max="3327" width="35.85546875" style="49" customWidth="1"/>
    <col min="3328" max="3329" width="3.85546875" style="49" customWidth="1"/>
    <col min="3330" max="3330" width="33.7109375" style="49" customWidth="1"/>
    <col min="3331" max="3340" width="11.7109375" style="49" customWidth="1"/>
    <col min="3341" max="3341" width="8.5703125" style="49" customWidth="1"/>
    <col min="3342" max="3342" width="3.85546875" style="49" customWidth="1"/>
    <col min="3343" max="3343" width="38.28515625" style="49" customWidth="1"/>
    <col min="3344" max="3345" width="11.7109375" style="49" customWidth="1"/>
    <col min="3346" max="3582" width="9.140625" style="49"/>
    <col min="3583" max="3583" width="35.85546875" style="49" customWidth="1"/>
    <col min="3584" max="3585" width="3.85546875" style="49" customWidth="1"/>
    <col min="3586" max="3586" width="33.7109375" style="49" customWidth="1"/>
    <col min="3587" max="3596" width="11.7109375" style="49" customWidth="1"/>
    <col min="3597" max="3597" width="8.5703125" style="49" customWidth="1"/>
    <col min="3598" max="3598" width="3.85546875" style="49" customWidth="1"/>
    <col min="3599" max="3599" width="38.28515625" style="49" customWidth="1"/>
    <col min="3600" max="3601" width="11.7109375" style="49" customWidth="1"/>
    <col min="3602" max="3838" width="9.140625" style="49"/>
    <col min="3839" max="3839" width="35.85546875" style="49" customWidth="1"/>
    <col min="3840" max="3841" width="3.85546875" style="49" customWidth="1"/>
    <col min="3842" max="3842" width="33.7109375" style="49" customWidth="1"/>
    <col min="3843" max="3852" width="11.7109375" style="49" customWidth="1"/>
    <col min="3853" max="3853" width="8.5703125" style="49" customWidth="1"/>
    <col min="3854" max="3854" width="3.85546875" style="49" customWidth="1"/>
    <col min="3855" max="3855" width="38.28515625" style="49" customWidth="1"/>
    <col min="3856" max="3857" width="11.7109375" style="49" customWidth="1"/>
    <col min="3858" max="4094" width="9.140625" style="49"/>
    <col min="4095" max="4095" width="35.85546875" style="49" customWidth="1"/>
    <col min="4096" max="4097" width="3.85546875" style="49" customWidth="1"/>
    <col min="4098" max="4098" width="33.7109375" style="49" customWidth="1"/>
    <col min="4099" max="4108" width="11.7109375" style="49" customWidth="1"/>
    <col min="4109" max="4109" width="8.5703125" style="49" customWidth="1"/>
    <col min="4110" max="4110" width="3.85546875" style="49" customWidth="1"/>
    <col min="4111" max="4111" width="38.28515625" style="49" customWidth="1"/>
    <col min="4112" max="4113" width="11.7109375" style="49" customWidth="1"/>
    <col min="4114" max="4350" width="9.140625" style="49"/>
    <col min="4351" max="4351" width="35.85546875" style="49" customWidth="1"/>
    <col min="4352" max="4353" width="3.85546875" style="49" customWidth="1"/>
    <col min="4354" max="4354" width="33.7109375" style="49" customWidth="1"/>
    <col min="4355" max="4364" width="11.7109375" style="49" customWidth="1"/>
    <col min="4365" max="4365" width="8.5703125" style="49" customWidth="1"/>
    <col min="4366" max="4366" width="3.85546875" style="49" customWidth="1"/>
    <col min="4367" max="4367" width="38.28515625" style="49" customWidth="1"/>
    <col min="4368" max="4369" width="11.7109375" style="49" customWidth="1"/>
    <col min="4370" max="4606" width="9.140625" style="49"/>
    <col min="4607" max="4607" width="35.85546875" style="49" customWidth="1"/>
    <col min="4608" max="4609" width="3.85546875" style="49" customWidth="1"/>
    <col min="4610" max="4610" width="33.7109375" style="49" customWidth="1"/>
    <col min="4611" max="4620" width="11.7109375" style="49" customWidth="1"/>
    <col min="4621" max="4621" width="8.5703125" style="49" customWidth="1"/>
    <col min="4622" max="4622" width="3.85546875" style="49" customWidth="1"/>
    <col min="4623" max="4623" width="38.28515625" style="49" customWidth="1"/>
    <col min="4624" max="4625" width="11.7109375" style="49" customWidth="1"/>
    <col min="4626" max="4862" width="9.140625" style="49"/>
    <col min="4863" max="4863" width="35.85546875" style="49" customWidth="1"/>
    <col min="4864" max="4865" width="3.85546875" style="49" customWidth="1"/>
    <col min="4866" max="4866" width="33.7109375" style="49" customWidth="1"/>
    <col min="4867" max="4876" width="11.7109375" style="49" customWidth="1"/>
    <col min="4877" max="4877" width="8.5703125" style="49" customWidth="1"/>
    <col min="4878" max="4878" width="3.85546875" style="49" customWidth="1"/>
    <col min="4879" max="4879" width="38.28515625" style="49" customWidth="1"/>
    <col min="4880" max="4881" width="11.7109375" style="49" customWidth="1"/>
    <col min="4882" max="5118" width="9.140625" style="49"/>
    <col min="5119" max="5119" width="35.85546875" style="49" customWidth="1"/>
    <col min="5120" max="5121" width="3.85546875" style="49" customWidth="1"/>
    <col min="5122" max="5122" width="33.7109375" style="49" customWidth="1"/>
    <col min="5123" max="5132" width="11.7109375" style="49" customWidth="1"/>
    <col min="5133" max="5133" width="8.5703125" style="49" customWidth="1"/>
    <col min="5134" max="5134" width="3.85546875" style="49" customWidth="1"/>
    <col min="5135" max="5135" width="38.28515625" style="49" customWidth="1"/>
    <col min="5136" max="5137" width="11.7109375" style="49" customWidth="1"/>
    <col min="5138" max="5374" width="9.140625" style="49"/>
    <col min="5375" max="5375" width="35.85546875" style="49" customWidth="1"/>
    <col min="5376" max="5377" width="3.85546875" style="49" customWidth="1"/>
    <col min="5378" max="5378" width="33.7109375" style="49" customWidth="1"/>
    <col min="5379" max="5388" width="11.7109375" style="49" customWidth="1"/>
    <col min="5389" max="5389" width="8.5703125" style="49" customWidth="1"/>
    <col min="5390" max="5390" width="3.85546875" style="49" customWidth="1"/>
    <col min="5391" max="5391" width="38.28515625" style="49" customWidth="1"/>
    <col min="5392" max="5393" width="11.7109375" style="49" customWidth="1"/>
    <col min="5394" max="5630" width="9.140625" style="49"/>
    <col min="5631" max="5631" width="35.85546875" style="49" customWidth="1"/>
    <col min="5632" max="5633" width="3.85546875" style="49" customWidth="1"/>
    <col min="5634" max="5634" width="33.7109375" style="49" customWidth="1"/>
    <col min="5635" max="5644" width="11.7109375" style="49" customWidth="1"/>
    <col min="5645" max="5645" width="8.5703125" style="49" customWidth="1"/>
    <col min="5646" max="5646" width="3.85546875" style="49" customWidth="1"/>
    <col min="5647" max="5647" width="38.28515625" style="49" customWidth="1"/>
    <col min="5648" max="5649" width="11.7109375" style="49" customWidth="1"/>
    <col min="5650" max="5886" width="9.140625" style="49"/>
    <col min="5887" max="5887" width="35.85546875" style="49" customWidth="1"/>
    <col min="5888" max="5889" width="3.85546875" style="49" customWidth="1"/>
    <col min="5890" max="5890" width="33.7109375" style="49" customWidth="1"/>
    <col min="5891" max="5900" width="11.7109375" style="49" customWidth="1"/>
    <col min="5901" max="5901" width="8.5703125" style="49" customWidth="1"/>
    <col min="5902" max="5902" width="3.85546875" style="49" customWidth="1"/>
    <col min="5903" max="5903" width="38.28515625" style="49" customWidth="1"/>
    <col min="5904" max="5905" width="11.7109375" style="49" customWidth="1"/>
    <col min="5906" max="6142" width="9.140625" style="49"/>
    <col min="6143" max="6143" width="35.85546875" style="49" customWidth="1"/>
    <col min="6144" max="6145" width="3.85546875" style="49" customWidth="1"/>
    <col min="6146" max="6146" width="33.7109375" style="49" customWidth="1"/>
    <col min="6147" max="6156" width="11.7109375" style="49" customWidth="1"/>
    <col min="6157" max="6157" width="8.5703125" style="49" customWidth="1"/>
    <col min="6158" max="6158" width="3.85546875" style="49" customWidth="1"/>
    <col min="6159" max="6159" width="38.28515625" style="49" customWidth="1"/>
    <col min="6160" max="6161" width="11.7109375" style="49" customWidth="1"/>
    <col min="6162" max="6398" width="9.140625" style="49"/>
    <col min="6399" max="6399" width="35.85546875" style="49" customWidth="1"/>
    <col min="6400" max="6401" width="3.85546875" style="49" customWidth="1"/>
    <col min="6402" max="6402" width="33.7109375" style="49" customWidth="1"/>
    <col min="6403" max="6412" width="11.7109375" style="49" customWidth="1"/>
    <col min="6413" max="6413" width="8.5703125" style="49" customWidth="1"/>
    <col min="6414" max="6414" width="3.85546875" style="49" customWidth="1"/>
    <col min="6415" max="6415" width="38.28515625" style="49" customWidth="1"/>
    <col min="6416" max="6417" width="11.7109375" style="49" customWidth="1"/>
    <col min="6418" max="6654" width="9.140625" style="49"/>
    <col min="6655" max="6655" width="35.85546875" style="49" customWidth="1"/>
    <col min="6656" max="6657" width="3.85546875" style="49" customWidth="1"/>
    <col min="6658" max="6658" width="33.7109375" style="49" customWidth="1"/>
    <col min="6659" max="6668" width="11.7109375" style="49" customWidth="1"/>
    <col min="6669" max="6669" width="8.5703125" style="49" customWidth="1"/>
    <col min="6670" max="6670" width="3.85546875" style="49" customWidth="1"/>
    <col min="6671" max="6671" width="38.28515625" style="49" customWidth="1"/>
    <col min="6672" max="6673" width="11.7109375" style="49" customWidth="1"/>
    <col min="6674" max="6910" width="9.140625" style="49"/>
    <col min="6911" max="6911" width="35.85546875" style="49" customWidth="1"/>
    <col min="6912" max="6913" width="3.85546875" style="49" customWidth="1"/>
    <col min="6914" max="6914" width="33.7109375" style="49" customWidth="1"/>
    <col min="6915" max="6924" width="11.7109375" style="49" customWidth="1"/>
    <col min="6925" max="6925" width="8.5703125" style="49" customWidth="1"/>
    <col min="6926" max="6926" width="3.85546875" style="49" customWidth="1"/>
    <col min="6927" max="6927" width="38.28515625" style="49" customWidth="1"/>
    <col min="6928" max="6929" width="11.7109375" style="49" customWidth="1"/>
    <col min="6930" max="7166" width="9.140625" style="49"/>
    <col min="7167" max="7167" width="35.85546875" style="49" customWidth="1"/>
    <col min="7168" max="7169" width="3.85546875" style="49" customWidth="1"/>
    <col min="7170" max="7170" width="33.7109375" style="49" customWidth="1"/>
    <col min="7171" max="7180" width="11.7109375" style="49" customWidth="1"/>
    <col min="7181" max="7181" width="8.5703125" style="49" customWidth="1"/>
    <col min="7182" max="7182" width="3.85546875" style="49" customWidth="1"/>
    <col min="7183" max="7183" width="38.28515625" style="49" customWidth="1"/>
    <col min="7184" max="7185" width="11.7109375" style="49" customWidth="1"/>
    <col min="7186" max="7422" width="9.140625" style="49"/>
    <col min="7423" max="7423" width="35.85546875" style="49" customWidth="1"/>
    <col min="7424" max="7425" width="3.85546875" style="49" customWidth="1"/>
    <col min="7426" max="7426" width="33.7109375" style="49" customWidth="1"/>
    <col min="7427" max="7436" width="11.7109375" style="49" customWidth="1"/>
    <col min="7437" max="7437" width="8.5703125" style="49" customWidth="1"/>
    <col min="7438" max="7438" width="3.85546875" style="49" customWidth="1"/>
    <col min="7439" max="7439" width="38.28515625" style="49" customWidth="1"/>
    <col min="7440" max="7441" width="11.7109375" style="49" customWidth="1"/>
    <col min="7442" max="7678" width="9.140625" style="49"/>
    <col min="7679" max="7679" width="35.85546875" style="49" customWidth="1"/>
    <col min="7680" max="7681" width="3.85546875" style="49" customWidth="1"/>
    <col min="7682" max="7682" width="33.7109375" style="49" customWidth="1"/>
    <col min="7683" max="7692" width="11.7109375" style="49" customWidth="1"/>
    <col min="7693" max="7693" width="8.5703125" style="49" customWidth="1"/>
    <col min="7694" max="7694" width="3.85546875" style="49" customWidth="1"/>
    <col min="7695" max="7695" width="38.28515625" style="49" customWidth="1"/>
    <col min="7696" max="7697" width="11.7109375" style="49" customWidth="1"/>
    <col min="7698" max="7934" width="9.140625" style="49"/>
    <col min="7935" max="7935" width="35.85546875" style="49" customWidth="1"/>
    <col min="7936" max="7937" width="3.85546875" style="49" customWidth="1"/>
    <col min="7938" max="7938" width="33.7109375" style="49" customWidth="1"/>
    <col min="7939" max="7948" width="11.7109375" style="49" customWidth="1"/>
    <col min="7949" max="7949" width="8.5703125" style="49" customWidth="1"/>
    <col min="7950" max="7950" width="3.85546875" style="49" customWidth="1"/>
    <col min="7951" max="7951" width="38.28515625" style="49" customWidth="1"/>
    <col min="7952" max="7953" width="11.7109375" style="49" customWidth="1"/>
    <col min="7954" max="8190" width="9.140625" style="49"/>
    <col min="8191" max="8191" width="35.85546875" style="49" customWidth="1"/>
    <col min="8192" max="8193" width="3.85546875" style="49" customWidth="1"/>
    <col min="8194" max="8194" width="33.7109375" style="49" customWidth="1"/>
    <col min="8195" max="8204" width="11.7109375" style="49" customWidth="1"/>
    <col min="8205" max="8205" width="8.5703125" style="49" customWidth="1"/>
    <col min="8206" max="8206" width="3.85546875" style="49" customWidth="1"/>
    <col min="8207" max="8207" width="38.28515625" style="49" customWidth="1"/>
    <col min="8208" max="8209" width="11.7109375" style="49" customWidth="1"/>
    <col min="8210" max="8446" width="9.140625" style="49"/>
    <col min="8447" max="8447" width="35.85546875" style="49" customWidth="1"/>
    <col min="8448" max="8449" width="3.85546875" style="49" customWidth="1"/>
    <col min="8450" max="8450" width="33.7109375" style="49" customWidth="1"/>
    <col min="8451" max="8460" width="11.7109375" style="49" customWidth="1"/>
    <col min="8461" max="8461" width="8.5703125" style="49" customWidth="1"/>
    <col min="8462" max="8462" width="3.85546875" style="49" customWidth="1"/>
    <col min="8463" max="8463" width="38.28515625" style="49" customWidth="1"/>
    <col min="8464" max="8465" width="11.7109375" style="49" customWidth="1"/>
    <col min="8466" max="8702" width="9.140625" style="49"/>
    <col min="8703" max="8703" width="35.85546875" style="49" customWidth="1"/>
    <col min="8704" max="8705" width="3.85546875" style="49" customWidth="1"/>
    <col min="8706" max="8706" width="33.7109375" style="49" customWidth="1"/>
    <col min="8707" max="8716" width="11.7109375" style="49" customWidth="1"/>
    <col min="8717" max="8717" width="8.5703125" style="49" customWidth="1"/>
    <col min="8718" max="8718" width="3.85546875" style="49" customWidth="1"/>
    <col min="8719" max="8719" width="38.28515625" style="49" customWidth="1"/>
    <col min="8720" max="8721" width="11.7109375" style="49" customWidth="1"/>
    <col min="8722" max="8958" width="9.140625" style="49"/>
    <col min="8959" max="8959" width="35.85546875" style="49" customWidth="1"/>
    <col min="8960" max="8961" width="3.85546875" style="49" customWidth="1"/>
    <col min="8962" max="8962" width="33.7109375" style="49" customWidth="1"/>
    <col min="8963" max="8972" width="11.7109375" style="49" customWidth="1"/>
    <col min="8973" max="8973" width="8.5703125" style="49" customWidth="1"/>
    <col min="8974" max="8974" width="3.85546875" style="49" customWidth="1"/>
    <col min="8975" max="8975" width="38.28515625" style="49" customWidth="1"/>
    <col min="8976" max="8977" width="11.7109375" style="49" customWidth="1"/>
    <col min="8978" max="9214" width="9.140625" style="49"/>
    <col min="9215" max="9215" width="35.85546875" style="49" customWidth="1"/>
    <col min="9216" max="9217" width="3.85546875" style="49" customWidth="1"/>
    <col min="9218" max="9218" width="33.7109375" style="49" customWidth="1"/>
    <col min="9219" max="9228" width="11.7109375" style="49" customWidth="1"/>
    <col min="9229" max="9229" width="8.5703125" style="49" customWidth="1"/>
    <col min="9230" max="9230" width="3.85546875" style="49" customWidth="1"/>
    <col min="9231" max="9231" width="38.28515625" style="49" customWidth="1"/>
    <col min="9232" max="9233" width="11.7109375" style="49" customWidth="1"/>
    <col min="9234" max="9470" width="9.140625" style="49"/>
    <col min="9471" max="9471" width="35.85546875" style="49" customWidth="1"/>
    <col min="9472" max="9473" width="3.85546875" style="49" customWidth="1"/>
    <col min="9474" max="9474" width="33.7109375" style="49" customWidth="1"/>
    <col min="9475" max="9484" width="11.7109375" style="49" customWidth="1"/>
    <col min="9485" max="9485" width="8.5703125" style="49" customWidth="1"/>
    <col min="9486" max="9486" width="3.85546875" style="49" customWidth="1"/>
    <col min="9487" max="9487" width="38.28515625" style="49" customWidth="1"/>
    <col min="9488" max="9489" width="11.7109375" style="49" customWidth="1"/>
    <col min="9490" max="9726" width="9.140625" style="49"/>
    <col min="9727" max="9727" width="35.85546875" style="49" customWidth="1"/>
    <col min="9728" max="9729" width="3.85546875" style="49" customWidth="1"/>
    <col min="9730" max="9730" width="33.7109375" style="49" customWidth="1"/>
    <col min="9731" max="9740" width="11.7109375" style="49" customWidth="1"/>
    <col min="9741" max="9741" width="8.5703125" style="49" customWidth="1"/>
    <col min="9742" max="9742" width="3.85546875" style="49" customWidth="1"/>
    <col min="9743" max="9743" width="38.28515625" style="49" customWidth="1"/>
    <col min="9744" max="9745" width="11.7109375" style="49" customWidth="1"/>
    <col min="9746" max="9982" width="9.140625" style="49"/>
    <col min="9983" max="9983" width="35.85546875" style="49" customWidth="1"/>
    <col min="9984" max="9985" width="3.85546875" style="49" customWidth="1"/>
    <col min="9986" max="9986" width="33.7109375" style="49" customWidth="1"/>
    <col min="9987" max="9996" width="11.7109375" style="49" customWidth="1"/>
    <col min="9997" max="9997" width="8.5703125" style="49" customWidth="1"/>
    <col min="9998" max="9998" width="3.85546875" style="49" customWidth="1"/>
    <col min="9999" max="9999" width="38.28515625" style="49" customWidth="1"/>
    <col min="10000" max="10001" width="11.7109375" style="49" customWidth="1"/>
    <col min="10002" max="10238" width="9.140625" style="49"/>
    <col min="10239" max="10239" width="35.85546875" style="49" customWidth="1"/>
    <col min="10240" max="10241" width="3.85546875" style="49" customWidth="1"/>
    <col min="10242" max="10242" width="33.7109375" style="49" customWidth="1"/>
    <col min="10243" max="10252" width="11.7109375" style="49" customWidth="1"/>
    <col min="10253" max="10253" width="8.5703125" style="49" customWidth="1"/>
    <col min="10254" max="10254" width="3.85546875" style="49" customWidth="1"/>
    <col min="10255" max="10255" width="38.28515625" style="49" customWidth="1"/>
    <col min="10256" max="10257" width="11.7109375" style="49" customWidth="1"/>
    <col min="10258" max="10494" width="9.140625" style="49"/>
    <col min="10495" max="10495" width="35.85546875" style="49" customWidth="1"/>
    <col min="10496" max="10497" width="3.85546875" style="49" customWidth="1"/>
    <col min="10498" max="10498" width="33.7109375" style="49" customWidth="1"/>
    <col min="10499" max="10508" width="11.7109375" style="49" customWidth="1"/>
    <col min="10509" max="10509" width="8.5703125" style="49" customWidth="1"/>
    <col min="10510" max="10510" width="3.85546875" style="49" customWidth="1"/>
    <col min="10511" max="10511" width="38.28515625" style="49" customWidth="1"/>
    <col min="10512" max="10513" width="11.7109375" style="49" customWidth="1"/>
    <col min="10514" max="10750" width="9.140625" style="49"/>
    <col min="10751" max="10751" width="35.85546875" style="49" customWidth="1"/>
    <col min="10752" max="10753" width="3.85546875" style="49" customWidth="1"/>
    <col min="10754" max="10754" width="33.7109375" style="49" customWidth="1"/>
    <col min="10755" max="10764" width="11.7109375" style="49" customWidth="1"/>
    <col min="10765" max="10765" width="8.5703125" style="49" customWidth="1"/>
    <col min="10766" max="10766" width="3.85546875" style="49" customWidth="1"/>
    <col min="10767" max="10767" width="38.28515625" style="49" customWidth="1"/>
    <col min="10768" max="10769" width="11.7109375" style="49" customWidth="1"/>
    <col min="10770" max="11006" width="9.140625" style="49"/>
    <col min="11007" max="11007" width="35.85546875" style="49" customWidth="1"/>
    <col min="11008" max="11009" width="3.85546875" style="49" customWidth="1"/>
    <col min="11010" max="11010" width="33.7109375" style="49" customWidth="1"/>
    <col min="11011" max="11020" width="11.7109375" style="49" customWidth="1"/>
    <col min="11021" max="11021" width="8.5703125" style="49" customWidth="1"/>
    <col min="11022" max="11022" width="3.85546875" style="49" customWidth="1"/>
    <col min="11023" max="11023" width="38.28515625" style="49" customWidth="1"/>
    <col min="11024" max="11025" width="11.7109375" style="49" customWidth="1"/>
    <col min="11026" max="11262" width="9.140625" style="49"/>
    <col min="11263" max="11263" width="35.85546875" style="49" customWidth="1"/>
    <col min="11264" max="11265" width="3.85546875" style="49" customWidth="1"/>
    <col min="11266" max="11266" width="33.7109375" style="49" customWidth="1"/>
    <col min="11267" max="11276" width="11.7109375" style="49" customWidth="1"/>
    <col min="11277" max="11277" width="8.5703125" style="49" customWidth="1"/>
    <col min="11278" max="11278" width="3.85546875" style="49" customWidth="1"/>
    <col min="11279" max="11279" width="38.28515625" style="49" customWidth="1"/>
    <col min="11280" max="11281" width="11.7109375" style="49" customWidth="1"/>
    <col min="11282" max="11518" width="9.140625" style="49"/>
    <col min="11519" max="11519" width="35.85546875" style="49" customWidth="1"/>
    <col min="11520" max="11521" width="3.85546875" style="49" customWidth="1"/>
    <col min="11522" max="11522" width="33.7109375" style="49" customWidth="1"/>
    <col min="11523" max="11532" width="11.7109375" style="49" customWidth="1"/>
    <col min="11533" max="11533" width="8.5703125" style="49" customWidth="1"/>
    <col min="11534" max="11534" width="3.85546875" style="49" customWidth="1"/>
    <col min="11535" max="11535" width="38.28515625" style="49" customWidth="1"/>
    <col min="11536" max="11537" width="11.7109375" style="49" customWidth="1"/>
    <col min="11538" max="11774" width="9.140625" style="49"/>
    <col min="11775" max="11775" width="35.85546875" style="49" customWidth="1"/>
    <col min="11776" max="11777" width="3.85546875" style="49" customWidth="1"/>
    <col min="11778" max="11778" width="33.7109375" style="49" customWidth="1"/>
    <col min="11779" max="11788" width="11.7109375" style="49" customWidth="1"/>
    <col min="11789" max="11789" width="8.5703125" style="49" customWidth="1"/>
    <col min="11790" max="11790" width="3.85546875" style="49" customWidth="1"/>
    <col min="11791" max="11791" width="38.28515625" style="49" customWidth="1"/>
    <col min="11792" max="11793" width="11.7109375" style="49" customWidth="1"/>
    <col min="11794" max="12030" width="9.140625" style="49"/>
    <col min="12031" max="12031" width="35.85546875" style="49" customWidth="1"/>
    <col min="12032" max="12033" width="3.85546875" style="49" customWidth="1"/>
    <col min="12034" max="12034" width="33.7109375" style="49" customWidth="1"/>
    <col min="12035" max="12044" width="11.7109375" style="49" customWidth="1"/>
    <col min="12045" max="12045" width="8.5703125" style="49" customWidth="1"/>
    <col min="12046" max="12046" width="3.85546875" style="49" customWidth="1"/>
    <col min="12047" max="12047" width="38.28515625" style="49" customWidth="1"/>
    <col min="12048" max="12049" width="11.7109375" style="49" customWidth="1"/>
    <col min="12050" max="12286" width="9.140625" style="49"/>
    <col min="12287" max="12287" width="35.85546875" style="49" customWidth="1"/>
    <col min="12288" max="12289" width="3.85546875" style="49" customWidth="1"/>
    <col min="12290" max="12290" width="33.7109375" style="49" customWidth="1"/>
    <col min="12291" max="12300" width="11.7109375" style="49" customWidth="1"/>
    <col min="12301" max="12301" width="8.5703125" style="49" customWidth="1"/>
    <col min="12302" max="12302" width="3.85546875" style="49" customWidth="1"/>
    <col min="12303" max="12303" width="38.28515625" style="49" customWidth="1"/>
    <col min="12304" max="12305" width="11.7109375" style="49" customWidth="1"/>
    <col min="12306" max="12542" width="9.140625" style="49"/>
    <col min="12543" max="12543" width="35.85546875" style="49" customWidth="1"/>
    <col min="12544" max="12545" width="3.85546875" style="49" customWidth="1"/>
    <col min="12546" max="12546" width="33.7109375" style="49" customWidth="1"/>
    <col min="12547" max="12556" width="11.7109375" style="49" customWidth="1"/>
    <col min="12557" max="12557" width="8.5703125" style="49" customWidth="1"/>
    <col min="12558" max="12558" width="3.85546875" style="49" customWidth="1"/>
    <col min="12559" max="12559" width="38.28515625" style="49" customWidth="1"/>
    <col min="12560" max="12561" width="11.7109375" style="49" customWidth="1"/>
    <col min="12562" max="12798" width="9.140625" style="49"/>
    <col min="12799" max="12799" width="35.85546875" style="49" customWidth="1"/>
    <col min="12800" max="12801" width="3.85546875" style="49" customWidth="1"/>
    <col min="12802" max="12802" width="33.7109375" style="49" customWidth="1"/>
    <col min="12803" max="12812" width="11.7109375" style="49" customWidth="1"/>
    <col min="12813" max="12813" width="8.5703125" style="49" customWidth="1"/>
    <col min="12814" max="12814" width="3.85546875" style="49" customWidth="1"/>
    <col min="12815" max="12815" width="38.28515625" style="49" customWidth="1"/>
    <col min="12816" max="12817" width="11.7109375" style="49" customWidth="1"/>
    <col min="12818" max="13054" width="9.140625" style="49"/>
    <col min="13055" max="13055" width="35.85546875" style="49" customWidth="1"/>
    <col min="13056" max="13057" width="3.85546875" style="49" customWidth="1"/>
    <col min="13058" max="13058" width="33.7109375" style="49" customWidth="1"/>
    <col min="13059" max="13068" width="11.7109375" style="49" customWidth="1"/>
    <col min="13069" max="13069" width="8.5703125" style="49" customWidth="1"/>
    <col min="13070" max="13070" width="3.85546875" style="49" customWidth="1"/>
    <col min="13071" max="13071" width="38.28515625" style="49" customWidth="1"/>
    <col min="13072" max="13073" width="11.7109375" style="49" customWidth="1"/>
    <col min="13074" max="13310" width="9.140625" style="49"/>
    <col min="13311" max="13311" width="35.85546875" style="49" customWidth="1"/>
    <col min="13312" max="13313" width="3.85546875" style="49" customWidth="1"/>
    <col min="13314" max="13314" width="33.7109375" style="49" customWidth="1"/>
    <col min="13315" max="13324" width="11.7109375" style="49" customWidth="1"/>
    <col min="13325" max="13325" width="8.5703125" style="49" customWidth="1"/>
    <col min="13326" max="13326" width="3.85546875" style="49" customWidth="1"/>
    <col min="13327" max="13327" width="38.28515625" style="49" customWidth="1"/>
    <col min="13328" max="13329" width="11.7109375" style="49" customWidth="1"/>
    <col min="13330" max="13566" width="9.140625" style="49"/>
    <col min="13567" max="13567" width="35.85546875" style="49" customWidth="1"/>
    <col min="13568" max="13569" width="3.85546875" style="49" customWidth="1"/>
    <col min="13570" max="13570" width="33.7109375" style="49" customWidth="1"/>
    <col min="13571" max="13580" width="11.7109375" style="49" customWidth="1"/>
    <col min="13581" max="13581" width="8.5703125" style="49" customWidth="1"/>
    <col min="13582" max="13582" width="3.85546875" style="49" customWidth="1"/>
    <col min="13583" max="13583" width="38.28515625" style="49" customWidth="1"/>
    <col min="13584" max="13585" width="11.7109375" style="49" customWidth="1"/>
    <col min="13586" max="13822" width="9.140625" style="49"/>
    <col min="13823" max="13823" width="35.85546875" style="49" customWidth="1"/>
    <col min="13824" max="13825" width="3.85546875" style="49" customWidth="1"/>
    <col min="13826" max="13826" width="33.7109375" style="49" customWidth="1"/>
    <col min="13827" max="13836" width="11.7109375" style="49" customWidth="1"/>
    <col min="13837" max="13837" width="8.5703125" style="49" customWidth="1"/>
    <col min="13838" max="13838" width="3.85546875" style="49" customWidth="1"/>
    <col min="13839" max="13839" width="38.28515625" style="49" customWidth="1"/>
    <col min="13840" max="13841" width="11.7109375" style="49" customWidth="1"/>
    <col min="13842" max="14078" width="9.140625" style="49"/>
    <col min="14079" max="14079" width="35.85546875" style="49" customWidth="1"/>
    <col min="14080" max="14081" width="3.85546875" style="49" customWidth="1"/>
    <col min="14082" max="14082" width="33.7109375" style="49" customWidth="1"/>
    <col min="14083" max="14092" width="11.7109375" style="49" customWidth="1"/>
    <col min="14093" max="14093" width="8.5703125" style="49" customWidth="1"/>
    <col min="14094" max="14094" width="3.85546875" style="49" customWidth="1"/>
    <col min="14095" max="14095" width="38.28515625" style="49" customWidth="1"/>
    <col min="14096" max="14097" width="11.7109375" style="49" customWidth="1"/>
    <col min="14098" max="14334" width="9.140625" style="49"/>
    <col min="14335" max="14335" width="35.85546875" style="49" customWidth="1"/>
    <col min="14336" max="14337" width="3.85546875" style="49" customWidth="1"/>
    <col min="14338" max="14338" width="33.7109375" style="49" customWidth="1"/>
    <col min="14339" max="14348" width="11.7109375" style="49" customWidth="1"/>
    <col min="14349" max="14349" width="8.5703125" style="49" customWidth="1"/>
    <col min="14350" max="14350" width="3.85546875" style="49" customWidth="1"/>
    <col min="14351" max="14351" width="38.28515625" style="49" customWidth="1"/>
    <col min="14352" max="14353" width="11.7109375" style="49" customWidth="1"/>
    <col min="14354" max="14590" width="9.140625" style="49"/>
    <col min="14591" max="14591" width="35.85546875" style="49" customWidth="1"/>
    <col min="14592" max="14593" width="3.85546875" style="49" customWidth="1"/>
    <col min="14594" max="14594" width="33.7109375" style="49" customWidth="1"/>
    <col min="14595" max="14604" width="11.7109375" style="49" customWidth="1"/>
    <col min="14605" max="14605" width="8.5703125" style="49" customWidth="1"/>
    <col min="14606" max="14606" width="3.85546875" style="49" customWidth="1"/>
    <col min="14607" max="14607" width="38.28515625" style="49" customWidth="1"/>
    <col min="14608" max="14609" width="11.7109375" style="49" customWidth="1"/>
    <col min="14610" max="14846" width="9.140625" style="49"/>
    <col min="14847" max="14847" width="35.85546875" style="49" customWidth="1"/>
    <col min="14848" max="14849" width="3.85546875" style="49" customWidth="1"/>
    <col min="14850" max="14850" width="33.7109375" style="49" customWidth="1"/>
    <col min="14851" max="14860" width="11.7109375" style="49" customWidth="1"/>
    <col min="14861" max="14861" width="8.5703125" style="49" customWidth="1"/>
    <col min="14862" max="14862" width="3.85546875" style="49" customWidth="1"/>
    <col min="14863" max="14863" width="38.28515625" style="49" customWidth="1"/>
    <col min="14864" max="14865" width="11.7109375" style="49" customWidth="1"/>
    <col min="14866" max="15102" width="9.140625" style="49"/>
    <col min="15103" max="15103" width="35.85546875" style="49" customWidth="1"/>
    <col min="15104" max="15105" width="3.85546875" style="49" customWidth="1"/>
    <col min="15106" max="15106" width="33.7109375" style="49" customWidth="1"/>
    <col min="15107" max="15116" width="11.7109375" style="49" customWidth="1"/>
    <col min="15117" max="15117" width="8.5703125" style="49" customWidth="1"/>
    <col min="15118" max="15118" width="3.85546875" style="49" customWidth="1"/>
    <col min="15119" max="15119" width="38.28515625" style="49" customWidth="1"/>
    <col min="15120" max="15121" width="11.7109375" style="49" customWidth="1"/>
    <col min="15122" max="15358" width="9.140625" style="49"/>
    <col min="15359" max="15359" width="35.85546875" style="49" customWidth="1"/>
    <col min="15360" max="15361" width="3.85546875" style="49" customWidth="1"/>
    <col min="15362" max="15362" width="33.7109375" style="49" customWidth="1"/>
    <col min="15363" max="15372" width="11.7109375" style="49" customWidth="1"/>
    <col min="15373" max="15373" width="8.5703125" style="49" customWidth="1"/>
    <col min="15374" max="15374" width="3.85546875" style="49" customWidth="1"/>
    <col min="15375" max="15375" width="38.28515625" style="49" customWidth="1"/>
    <col min="15376" max="15377" width="11.7109375" style="49" customWidth="1"/>
    <col min="15378" max="15614" width="9.140625" style="49"/>
    <col min="15615" max="15615" width="35.85546875" style="49" customWidth="1"/>
    <col min="15616" max="15617" width="3.85546875" style="49" customWidth="1"/>
    <col min="15618" max="15618" width="33.7109375" style="49" customWidth="1"/>
    <col min="15619" max="15628" width="11.7109375" style="49" customWidth="1"/>
    <col min="15629" max="15629" width="8.5703125" style="49" customWidth="1"/>
    <col min="15630" max="15630" width="3.85546875" style="49" customWidth="1"/>
    <col min="15631" max="15631" width="38.28515625" style="49" customWidth="1"/>
    <col min="15632" max="15633" width="11.7109375" style="49" customWidth="1"/>
    <col min="15634" max="15870" width="9.140625" style="49"/>
    <col min="15871" max="15871" width="35.85546875" style="49" customWidth="1"/>
    <col min="15872" max="15873" width="3.85546875" style="49" customWidth="1"/>
    <col min="15874" max="15874" width="33.7109375" style="49" customWidth="1"/>
    <col min="15875" max="15884" width="11.7109375" style="49" customWidth="1"/>
    <col min="15885" max="15885" width="8.5703125" style="49" customWidth="1"/>
    <col min="15886" max="15886" width="3.85546875" style="49" customWidth="1"/>
    <col min="15887" max="15887" width="38.28515625" style="49" customWidth="1"/>
    <col min="15888" max="15889" width="11.7109375" style="49" customWidth="1"/>
    <col min="15890" max="16126" width="9.140625" style="49"/>
    <col min="16127" max="16127" width="35.85546875" style="49" customWidth="1"/>
    <col min="16128" max="16129" width="3.85546875" style="49" customWidth="1"/>
    <col min="16130" max="16130" width="33.7109375" style="49" customWidth="1"/>
    <col min="16131" max="16140" width="11.7109375" style="49" customWidth="1"/>
    <col min="16141" max="16141" width="8.5703125" style="49" customWidth="1"/>
    <col min="16142" max="16142" width="3.85546875" style="49" customWidth="1"/>
    <col min="16143" max="16143" width="38.28515625" style="49" customWidth="1"/>
    <col min="16144" max="16145" width="11.7109375" style="49" customWidth="1"/>
    <col min="16146" max="16384" width="9.140625" style="49"/>
  </cols>
  <sheetData>
    <row r="1" spans="1:16" s="46" customFormat="1" ht="54" customHeight="1" thickBot="1" x14ac:dyDescent="0.3">
      <c r="A1" s="86" t="s">
        <v>41</v>
      </c>
      <c r="B1" s="86"/>
      <c r="C1" s="87"/>
      <c r="D1" s="87"/>
      <c r="E1" s="87"/>
      <c r="F1" s="87"/>
      <c r="G1" s="87"/>
      <c r="H1" s="87"/>
      <c r="I1" s="87"/>
      <c r="J1" s="87"/>
      <c r="K1" s="87"/>
      <c r="L1" s="87"/>
      <c r="M1" s="87"/>
      <c r="N1" s="88"/>
      <c r="O1" s="52"/>
      <c r="P1" s="52"/>
    </row>
    <row r="2" spans="1:16" s="46" customFormat="1" ht="23.25" customHeight="1" thickBot="1" x14ac:dyDescent="0.3">
      <c r="A2" s="89"/>
      <c r="B2" s="94" t="s">
        <v>15</v>
      </c>
      <c r="C2" s="95"/>
      <c r="D2" s="53">
        <v>2020</v>
      </c>
      <c r="E2" s="53">
        <f>D2+1</f>
        <v>2021</v>
      </c>
      <c r="F2" s="53">
        <f t="shared" ref="F2:M3" si="0">E2+1</f>
        <v>2022</v>
      </c>
      <c r="G2" s="53">
        <f t="shared" si="0"/>
        <v>2023</v>
      </c>
      <c r="H2" s="53">
        <f t="shared" si="0"/>
        <v>2024</v>
      </c>
      <c r="I2" s="53">
        <f t="shared" si="0"/>
        <v>2025</v>
      </c>
      <c r="J2" s="53">
        <f t="shared" si="0"/>
        <v>2026</v>
      </c>
      <c r="K2" s="53">
        <f t="shared" si="0"/>
        <v>2027</v>
      </c>
      <c r="L2" s="53">
        <f t="shared" si="0"/>
        <v>2028</v>
      </c>
      <c r="M2" s="53">
        <f t="shared" si="0"/>
        <v>2029</v>
      </c>
      <c r="N2" s="53">
        <f>M2+1</f>
        <v>2030</v>
      </c>
      <c r="O2" s="52"/>
      <c r="P2" s="52"/>
    </row>
    <row r="3" spans="1:16" s="46" customFormat="1" ht="14.25" customHeight="1" thickBot="1" x14ac:dyDescent="0.3">
      <c r="A3" s="89"/>
      <c r="B3" s="97"/>
      <c r="C3" s="98"/>
      <c r="D3" s="54">
        <f>IF(D2=2020,0,"")</f>
        <v>0</v>
      </c>
      <c r="E3" s="54">
        <f>IF(D2=2016,0,1)</f>
        <v>1</v>
      </c>
      <c r="F3" s="54">
        <f>E3+1</f>
        <v>2</v>
      </c>
      <c r="G3" s="54">
        <f t="shared" si="0"/>
        <v>3</v>
      </c>
      <c r="H3" s="54">
        <f t="shared" si="0"/>
        <v>4</v>
      </c>
      <c r="I3" s="54">
        <f t="shared" si="0"/>
        <v>5</v>
      </c>
      <c r="J3" s="54">
        <f t="shared" si="0"/>
        <v>6</v>
      </c>
      <c r="K3" s="54">
        <f t="shared" si="0"/>
        <v>7</v>
      </c>
      <c r="L3" s="54">
        <f t="shared" si="0"/>
        <v>8</v>
      </c>
      <c r="M3" s="54">
        <f t="shared" si="0"/>
        <v>9</v>
      </c>
      <c r="N3" s="54">
        <f>M3+1</f>
        <v>10</v>
      </c>
      <c r="O3" s="52"/>
      <c r="P3" s="52"/>
    </row>
    <row r="4" spans="1:16" s="46" customFormat="1" ht="56.1" customHeight="1" thickBot="1" x14ac:dyDescent="0.3">
      <c r="A4" s="55" t="s">
        <v>14</v>
      </c>
      <c r="B4" s="90" t="s">
        <v>40</v>
      </c>
      <c r="C4" s="91"/>
      <c r="D4" s="51"/>
      <c r="E4" s="51"/>
      <c r="F4" s="51"/>
      <c r="G4" s="51"/>
      <c r="H4" s="51"/>
      <c r="I4" s="51"/>
      <c r="J4" s="51"/>
      <c r="K4" s="51"/>
      <c r="L4" s="51"/>
      <c r="M4" s="51"/>
      <c r="N4" s="51"/>
      <c r="O4" s="52"/>
      <c r="P4" s="52"/>
    </row>
    <row r="5" spans="1:16" s="46" customFormat="1" ht="56.1" customHeight="1" thickBot="1" x14ac:dyDescent="0.3">
      <c r="A5" s="55" t="s">
        <v>16</v>
      </c>
      <c r="B5" s="90" t="s">
        <v>42</v>
      </c>
      <c r="C5" s="91"/>
      <c r="D5" s="50"/>
      <c r="E5" s="50"/>
      <c r="F5" s="50"/>
      <c r="G5" s="50"/>
      <c r="H5" s="50"/>
      <c r="I5" s="50"/>
      <c r="J5" s="50"/>
      <c r="K5" s="50"/>
      <c r="L5" s="50"/>
      <c r="M5" s="50"/>
      <c r="N5" s="50"/>
      <c r="O5" s="52"/>
      <c r="P5" s="52"/>
    </row>
    <row r="6" spans="1:16" s="46" customFormat="1" ht="38.1" customHeight="1" thickBot="1" x14ac:dyDescent="0.3">
      <c r="A6" s="55" t="s">
        <v>17</v>
      </c>
      <c r="B6" s="90" t="s">
        <v>18</v>
      </c>
      <c r="C6" s="91"/>
      <c r="D6" s="80"/>
      <c r="E6" s="56"/>
      <c r="F6" s="57"/>
      <c r="G6" s="57"/>
      <c r="H6" s="57"/>
      <c r="I6" s="57"/>
      <c r="J6" s="57"/>
      <c r="K6" s="57"/>
      <c r="L6" s="57"/>
      <c r="M6" s="57"/>
      <c r="N6" s="57"/>
      <c r="O6" s="52"/>
      <c r="P6" s="52"/>
    </row>
    <row r="7" spans="1:16" s="47" customFormat="1" ht="24" customHeight="1" x14ac:dyDescent="0.25">
      <c r="A7" s="58"/>
      <c r="B7" s="59"/>
      <c r="C7" s="59"/>
      <c r="D7" s="59"/>
      <c r="E7" s="59"/>
      <c r="F7" s="59"/>
      <c r="G7" s="59"/>
      <c r="H7" s="59"/>
      <c r="I7" s="59"/>
      <c r="J7" s="59"/>
      <c r="K7" s="59"/>
      <c r="L7" s="59"/>
      <c r="M7" s="59"/>
      <c r="N7" s="59"/>
      <c r="O7" s="60"/>
      <c r="P7" s="60"/>
    </row>
    <row r="8" spans="1:16" s="47" customFormat="1" x14ac:dyDescent="0.25">
      <c r="A8" s="61"/>
      <c r="B8" s="96" t="s">
        <v>7</v>
      </c>
      <c r="C8" s="96"/>
      <c r="D8" s="96"/>
      <c r="E8" s="96"/>
      <c r="F8" s="96"/>
      <c r="G8" s="96"/>
      <c r="H8" s="96"/>
      <c r="I8" s="96"/>
      <c r="J8" s="96"/>
      <c r="K8" s="96"/>
      <c r="L8" s="96"/>
      <c r="M8" s="96"/>
      <c r="N8" s="96"/>
      <c r="O8" s="62"/>
      <c r="P8" s="60"/>
    </row>
    <row r="9" spans="1:16" s="47" customFormat="1" ht="74.25" customHeight="1" x14ac:dyDescent="0.25">
      <c r="A9" s="63"/>
      <c r="B9" s="103" t="s">
        <v>51</v>
      </c>
      <c r="C9" s="103"/>
      <c r="D9" s="103"/>
      <c r="E9" s="103"/>
      <c r="F9" s="103"/>
      <c r="G9" s="103"/>
      <c r="H9" s="103"/>
      <c r="I9" s="103"/>
      <c r="J9" s="103"/>
      <c r="K9" s="103"/>
      <c r="L9" s="103"/>
      <c r="M9" s="103"/>
      <c r="N9" s="103"/>
      <c r="O9" s="62"/>
      <c r="P9" s="60"/>
    </row>
    <row r="10" spans="1:16" s="47" customFormat="1" ht="12.95" customHeight="1" x14ac:dyDescent="0.25">
      <c r="A10" s="64"/>
      <c r="B10" s="65"/>
      <c r="C10" s="65"/>
      <c r="D10" s="65"/>
      <c r="E10" s="65"/>
      <c r="F10" s="65"/>
      <c r="G10" s="65"/>
      <c r="H10" s="65"/>
      <c r="I10" s="65"/>
      <c r="J10" s="65"/>
      <c r="K10" s="65"/>
      <c r="L10" s="65"/>
      <c r="M10" s="65"/>
      <c r="N10" s="65"/>
      <c r="O10" s="62"/>
      <c r="P10" s="60"/>
    </row>
    <row r="11" spans="1:16" s="47" customFormat="1" ht="29.25" customHeight="1" x14ac:dyDescent="0.25">
      <c r="A11" s="63"/>
      <c r="B11" s="104" t="s">
        <v>43</v>
      </c>
      <c r="C11" s="104"/>
      <c r="D11" s="104"/>
      <c r="E11" s="104"/>
      <c r="F11" s="104"/>
      <c r="G11" s="104"/>
      <c r="H11" s="104"/>
      <c r="I11" s="104"/>
      <c r="J11" s="104"/>
      <c r="K11" s="104"/>
      <c r="L11" s="104"/>
      <c r="M11" s="104"/>
      <c r="N11" s="104"/>
      <c r="O11" s="62"/>
      <c r="P11" s="60"/>
    </row>
    <row r="12" spans="1:16" s="47" customFormat="1" ht="12.95" customHeight="1" x14ac:dyDescent="0.25">
      <c r="A12" s="63"/>
      <c r="B12" s="66"/>
      <c r="C12" s="66"/>
      <c r="D12" s="66"/>
      <c r="E12" s="66"/>
      <c r="F12" s="66"/>
      <c r="G12" s="66"/>
      <c r="H12" s="66"/>
      <c r="I12" s="66"/>
      <c r="J12" s="66"/>
      <c r="K12" s="66"/>
      <c r="L12" s="66"/>
      <c r="M12" s="66"/>
      <c r="N12" s="66"/>
      <c r="O12" s="62"/>
      <c r="P12" s="60"/>
    </row>
    <row r="13" spans="1:16" s="47" customFormat="1" ht="47.25" customHeight="1" x14ac:dyDescent="0.25">
      <c r="A13" s="63"/>
      <c r="B13" s="100" t="s">
        <v>44</v>
      </c>
      <c r="C13" s="100"/>
      <c r="D13" s="100"/>
      <c r="E13" s="100"/>
      <c r="F13" s="100"/>
      <c r="G13" s="100"/>
      <c r="H13" s="100"/>
      <c r="I13" s="100"/>
      <c r="J13" s="100"/>
      <c r="K13" s="100"/>
      <c r="L13" s="100"/>
      <c r="M13" s="100"/>
      <c r="N13" s="100"/>
      <c r="O13" s="62"/>
      <c r="P13" s="60"/>
    </row>
    <row r="14" spans="1:16" s="47" customFormat="1" ht="12.95" customHeight="1" x14ac:dyDescent="0.25">
      <c r="A14" s="63"/>
      <c r="B14" s="66"/>
      <c r="C14" s="66"/>
      <c r="D14" s="66"/>
      <c r="E14" s="66"/>
      <c r="F14" s="66"/>
      <c r="G14" s="66"/>
      <c r="H14" s="66"/>
      <c r="I14" s="66"/>
      <c r="J14" s="66"/>
      <c r="K14" s="66"/>
      <c r="L14" s="66"/>
      <c r="M14" s="66"/>
      <c r="N14" s="66"/>
      <c r="O14" s="62"/>
      <c r="P14" s="60"/>
    </row>
    <row r="15" spans="1:16" s="47" customFormat="1" x14ac:dyDescent="0.25">
      <c r="A15" s="63"/>
      <c r="B15" s="100" t="s">
        <v>45</v>
      </c>
      <c r="C15" s="100"/>
      <c r="D15" s="100"/>
      <c r="E15" s="100"/>
      <c r="F15" s="100"/>
      <c r="G15" s="100"/>
      <c r="H15" s="100"/>
      <c r="I15" s="100"/>
      <c r="J15" s="100"/>
      <c r="K15" s="100"/>
      <c r="L15" s="100"/>
      <c r="M15" s="100"/>
      <c r="N15" s="100"/>
      <c r="O15" s="62"/>
      <c r="P15" s="60"/>
    </row>
    <row r="16" spans="1:16" s="47" customFormat="1" ht="9.9499999999999993" customHeight="1" x14ac:dyDescent="0.25">
      <c r="A16" s="63"/>
      <c r="B16" s="67"/>
      <c r="C16" s="67"/>
      <c r="D16" s="67"/>
      <c r="E16" s="67"/>
      <c r="F16" s="67"/>
      <c r="G16" s="67"/>
      <c r="H16" s="67"/>
      <c r="I16" s="67"/>
      <c r="J16" s="67"/>
      <c r="K16" s="67"/>
      <c r="L16" s="67"/>
      <c r="M16" s="67"/>
      <c r="N16" s="67"/>
      <c r="O16" s="62"/>
      <c r="P16" s="60"/>
    </row>
    <row r="17" spans="1:17" s="47" customFormat="1" ht="19.5" customHeight="1" x14ac:dyDescent="0.25">
      <c r="A17" s="99"/>
      <c r="B17" s="99"/>
      <c r="C17" s="99"/>
      <c r="D17" s="99"/>
      <c r="E17" s="99"/>
      <c r="F17" s="99"/>
      <c r="G17" s="99"/>
      <c r="H17" s="99"/>
      <c r="I17" s="99"/>
      <c r="J17" s="99"/>
      <c r="K17" s="99"/>
      <c r="L17" s="99"/>
      <c r="M17" s="99"/>
      <c r="N17" s="99"/>
      <c r="O17" s="60"/>
      <c r="P17" s="60"/>
    </row>
    <row r="18" spans="1:17" s="46" customFormat="1" ht="9.9499999999999993" customHeight="1" x14ac:dyDescent="0.25">
      <c r="A18" s="68"/>
      <c r="B18" s="68"/>
      <c r="C18" s="68"/>
      <c r="D18" s="68"/>
      <c r="E18" s="68"/>
      <c r="F18" s="68"/>
      <c r="G18" s="68"/>
      <c r="H18" s="68"/>
      <c r="I18" s="68"/>
      <c r="J18" s="68"/>
      <c r="K18" s="68"/>
      <c r="L18" s="68"/>
      <c r="M18" s="68"/>
      <c r="N18" s="68"/>
      <c r="O18" s="60"/>
      <c r="P18" s="52"/>
    </row>
    <row r="19" spans="1:17" s="46" customFormat="1" ht="15.75" customHeight="1" x14ac:dyDescent="0.25">
      <c r="A19" s="69"/>
      <c r="B19" s="101" t="s">
        <v>19</v>
      </c>
      <c r="C19" s="101"/>
      <c r="D19" s="101"/>
      <c r="E19" s="101"/>
      <c r="F19" s="101"/>
      <c r="G19" s="101"/>
      <c r="H19" s="101"/>
      <c r="I19" s="101"/>
      <c r="J19" s="101"/>
      <c r="K19" s="101"/>
      <c r="L19" s="101"/>
      <c r="M19" s="101"/>
      <c r="N19" s="101"/>
      <c r="O19" s="62"/>
      <c r="P19" s="52"/>
    </row>
    <row r="20" spans="1:17" s="46" customFormat="1" ht="9.9499999999999993" customHeight="1" x14ac:dyDescent="0.25">
      <c r="A20" s="70"/>
      <c r="B20" s="70"/>
      <c r="C20" s="70"/>
      <c r="D20" s="70"/>
      <c r="E20" s="70"/>
      <c r="F20" s="70"/>
      <c r="G20" s="70"/>
      <c r="H20" s="70"/>
      <c r="I20" s="70"/>
      <c r="J20" s="70"/>
      <c r="K20" s="70"/>
      <c r="L20" s="70"/>
      <c r="M20" s="70"/>
      <c r="N20" s="70"/>
      <c r="O20" s="62"/>
      <c r="P20" s="52"/>
    </row>
    <row r="21" spans="1:17" s="46" customFormat="1" ht="143.25" customHeight="1" x14ac:dyDescent="0.25">
      <c r="A21" s="70"/>
      <c r="B21" s="92" t="s">
        <v>46</v>
      </c>
      <c r="C21" s="92"/>
      <c r="D21" s="92"/>
      <c r="E21" s="92"/>
      <c r="F21" s="92"/>
      <c r="G21" s="92"/>
      <c r="H21" s="92"/>
      <c r="I21" s="92"/>
      <c r="J21" s="92"/>
      <c r="K21" s="92"/>
      <c r="L21" s="92"/>
      <c r="M21" s="92"/>
      <c r="N21" s="92"/>
      <c r="O21" s="71"/>
      <c r="P21" s="52"/>
    </row>
    <row r="22" spans="1:17" s="46" customFormat="1" ht="9.9499999999999993" customHeight="1" x14ac:dyDescent="0.25">
      <c r="A22" s="70"/>
      <c r="B22" s="72"/>
      <c r="C22" s="72"/>
      <c r="D22" s="72"/>
      <c r="E22" s="72"/>
      <c r="F22" s="72"/>
      <c r="G22" s="72"/>
      <c r="H22" s="72"/>
      <c r="I22" s="72"/>
      <c r="J22" s="72"/>
      <c r="K22" s="72"/>
      <c r="L22" s="72"/>
      <c r="M22" s="72"/>
      <c r="N22" s="72"/>
      <c r="O22" s="71"/>
      <c r="P22" s="52"/>
    </row>
    <row r="23" spans="1:17" s="46" customFormat="1" ht="15.75" customHeight="1" x14ac:dyDescent="0.25">
      <c r="A23" s="70"/>
      <c r="B23" s="102" t="s">
        <v>20</v>
      </c>
      <c r="C23" s="102"/>
      <c r="D23" s="102"/>
      <c r="E23" s="102"/>
      <c r="F23" s="102"/>
      <c r="G23" s="102"/>
      <c r="H23" s="102"/>
      <c r="I23" s="102"/>
      <c r="J23" s="102"/>
      <c r="K23" s="102"/>
      <c r="L23" s="102"/>
      <c r="M23" s="102"/>
      <c r="N23" s="102"/>
      <c r="O23" s="71"/>
      <c r="P23" s="52"/>
    </row>
    <row r="24" spans="1:17" s="46" customFormat="1" ht="15.75" customHeight="1" x14ac:dyDescent="0.25">
      <c r="A24" s="70"/>
      <c r="B24" s="92" t="s">
        <v>47</v>
      </c>
      <c r="C24" s="92"/>
      <c r="D24" s="92"/>
      <c r="E24" s="72" t="s">
        <v>21</v>
      </c>
      <c r="F24" s="73" t="s">
        <v>22</v>
      </c>
      <c r="G24" s="72"/>
      <c r="H24" s="72"/>
      <c r="I24" s="72"/>
      <c r="J24" s="72"/>
      <c r="K24" s="72"/>
      <c r="L24" s="72"/>
      <c r="M24" s="72"/>
      <c r="N24" s="72"/>
      <c r="O24" s="71"/>
      <c r="P24" s="52"/>
    </row>
    <row r="25" spans="1:17" s="46" customFormat="1" ht="15.75" customHeight="1" x14ac:dyDescent="0.25">
      <c r="A25" s="70"/>
      <c r="B25" s="105" t="s">
        <v>23</v>
      </c>
      <c r="C25" s="105"/>
      <c r="D25" s="105"/>
      <c r="E25" s="74" t="s">
        <v>24</v>
      </c>
      <c r="F25" s="75" t="s">
        <v>25</v>
      </c>
      <c r="G25" s="72"/>
      <c r="H25" s="72"/>
      <c r="I25" s="72"/>
      <c r="J25" s="72"/>
      <c r="K25" s="72"/>
      <c r="L25" s="72"/>
      <c r="M25" s="72"/>
      <c r="N25" s="72"/>
      <c r="O25" s="71"/>
      <c r="P25" s="52"/>
      <c r="Q25" s="79"/>
    </row>
    <row r="26" spans="1:17" s="46" customFormat="1" ht="15.75" customHeight="1" x14ac:dyDescent="0.25">
      <c r="A26" s="70"/>
      <c r="B26" s="93" t="s">
        <v>26</v>
      </c>
      <c r="C26" s="93"/>
      <c r="D26" s="93"/>
      <c r="E26" s="72"/>
      <c r="F26" s="73" t="s">
        <v>27</v>
      </c>
      <c r="G26" s="72"/>
      <c r="H26" s="72"/>
      <c r="I26" s="72"/>
      <c r="J26" s="72"/>
      <c r="K26" s="72"/>
      <c r="L26" s="72"/>
      <c r="M26" s="72"/>
      <c r="N26" s="72"/>
      <c r="O26" s="71"/>
      <c r="P26" s="52"/>
      <c r="Q26" s="79"/>
    </row>
    <row r="27" spans="1:17" s="46" customFormat="1" ht="15.75" customHeight="1" x14ac:dyDescent="0.25">
      <c r="A27" s="70"/>
      <c r="B27" s="92" t="s">
        <v>28</v>
      </c>
      <c r="C27" s="92"/>
      <c r="D27" s="92"/>
      <c r="E27" s="72"/>
      <c r="F27" s="73" t="s">
        <v>29</v>
      </c>
      <c r="G27" s="72"/>
      <c r="H27" s="72"/>
      <c r="I27" s="72"/>
      <c r="J27" s="72"/>
      <c r="K27" s="72"/>
      <c r="L27" s="72"/>
      <c r="M27" s="72"/>
      <c r="N27" s="72"/>
      <c r="O27" s="71"/>
      <c r="P27" s="52"/>
      <c r="Q27" s="79"/>
    </row>
    <row r="28" spans="1:17" s="46" customFormat="1" ht="9.9499999999999993" customHeight="1" x14ac:dyDescent="0.25">
      <c r="A28" s="70"/>
      <c r="B28" s="72"/>
      <c r="C28" s="72"/>
      <c r="D28" s="72"/>
      <c r="E28" s="72"/>
      <c r="F28" s="72"/>
      <c r="G28" s="72"/>
      <c r="H28" s="72"/>
      <c r="I28" s="72"/>
      <c r="J28" s="72"/>
      <c r="K28" s="72"/>
      <c r="L28" s="72"/>
      <c r="M28" s="72"/>
      <c r="N28" s="72"/>
      <c r="O28" s="71"/>
      <c r="P28" s="52"/>
      <c r="Q28" s="79"/>
    </row>
    <row r="29" spans="1:17" s="46" customFormat="1" ht="15.75" customHeight="1" x14ac:dyDescent="0.25">
      <c r="A29" s="70"/>
      <c r="B29" s="102" t="s">
        <v>30</v>
      </c>
      <c r="C29" s="102"/>
      <c r="D29" s="102"/>
      <c r="E29" s="102"/>
      <c r="F29" s="102"/>
      <c r="G29" s="102"/>
      <c r="H29" s="102"/>
      <c r="I29" s="102"/>
      <c r="J29" s="102"/>
      <c r="K29" s="102"/>
      <c r="L29" s="102"/>
      <c r="M29" s="102"/>
      <c r="N29" s="102"/>
      <c r="O29" s="71"/>
      <c r="P29" s="52"/>
      <c r="Q29" s="79"/>
    </row>
    <row r="30" spans="1:17" s="46" customFormat="1" ht="15.75" customHeight="1" x14ac:dyDescent="0.25">
      <c r="A30" s="70"/>
      <c r="B30" s="92" t="s">
        <v>47</v>
      </c>
      <c r="C30" s="92"/>
      <c r="D30" s="92"/>
      <c r="E30" s="72" t="s">
        <v>21</v>
      </c>
      <c r="F30" s="73" t="s">
        <v>22</v>
      </c>
      <c r="G30" s="72"/>
      <c r="H30" s="72"/>
      <c r="I30" s="72"/>
      <c r="J30" s="72"/>
      <c r="K30" s="72"/>
      <c r="L30" s="72"/>
      <c r="M30" s="72"/>
      <c r="N30" s="72"/>
      <c r="O30" s="71"/>
      <c r="P30" s="52"/>
    </row>
    <row r="31" spans="1:17" s="46" customFormat="1" ht="15.75" customHeight="1" x14ac:dyDescent="0.25">
      <c r="A31" s="70"/>
      <c r="B31" s="92" t="s">
        <v>31</v>
      </c>
      <c r="C31" s="92"/>
      <c r="D31" s="92"/>
      <c r="E31" s="72" t="s">
        <v>32</v>
      </c>
      <c r="F31" s="73" t="s">
        <v>33</v>
      </c>
      <c r="G31" s="72"/>
      <c r="H31" s="72"/>
      <c r="I31" s="72"/>
      <c r="J31" s="72"/>
      <c r="K31" s="72"/>
      <c r="L31" s="72"/>
      <c r="M31" s="72"/>
      <c r="N31" s="72"/>
      <c r="O31" s="71"/>
      <c r="P31" s="52"/>
    </row>
    <row r="32" spans="1:17" s="46" customFormat="1" ht="15.75" customHeight="1" x14ac:dyDescent="0.25">
      <c r="A32" s="70"/>
      <c r="B32" s="92" t="s">
        <v>34</v>
      </c>
      <c r="C32" s="92"/>
      <c r="D32" s="92"/>
      <c r="E32" s="72" t="s">
        <v>35</v>
      </c>
      <c r="F32" s="73" t="s">
        <v>36</v>
      </c>
      <c r="G32" s="72"/>
      <c r="H32" s="72"/>
      <c r="I32" s="72"/>
      <c r="J32" s="72"/>
      <c r="K32" s="72"/>
      <c r="L32" s="72"/>
      <c r="M32" s="72"/>
      <c r="N32" s="72"/>
      <c r="O32" s="71"/>
      <c r="P32" s="52"/>
    </row>
    <row r="33" spans="1:16" s="46" customFormat="1" ht="15.75" customHeight="1" x14ac:dyDescent="0.25">
      <c r="A33" s="70"/>
      <c r="B33" s="92" t="s">
        <v>37</v>
      </c>
      <c r="C33" s="92"/>
      <c r="D33" s="92"/>
      <c r="E33" s="78" t="s">
        <v>48</v>
      </c>
      <c r="F33" s="75" t="s">
        <v>49</v>
      </c>
      <c r="G33" s="72"/>
      <c r="H33" s="72"/>
      <c r="I33" s="72"/>
      <c r="J33" s="72"/>
      <c r="K33" s="72"/>
      <c r="L33" s="72"/>
      <c r="M33" s="72"/>
      <c r="N33" s="72"/>
      <c r="O33" s="71"/>
      <c r="P33" s="52"/>
    </row>
    <row r="34" spans="1:16" s="46" customFormat="1" ht="15.75" customHeight="1" x14ac:dyDescent="0.25">
      <c r="A34" s="70"/>
      <c r="B34" s="93" t="s">
        <v>26</v>
      </c>
      <c r="C34" s="93"/>
      <c r="D34" s="93"/>
      <c r="E34" s="72"/>
      <c r="F34" s="73" t="s">
        <v>50</v>
      </c>
      <c r="G34" s="72"/>
      <c r="H34" s="72"/>
      <c r="I34" s="72"/>
      <c r="J34" s="72"/>
      <c r="K34" s="72"/>
      <c r="L34" s="72"/>
      <c r="M34" s="72"/>
      <c r="N34" s="72"/>
      <c r="O34" s="71"/>
      <c r="P34" s="52"/>
    </row>
    <row r="35" spans="1:16" s="46" customFormat="1" ht="15.75" customHeight="1" x14ac:dyDescent="0.25">
      <c r="A35" s="70"/>
      <c r="B35" s="92" t="s">
        <v>28</v>
      </c>
      <c r="C35" s="92"/>
      <c r="D35" s="92"/>
      <c r="E35" s="72"/>
      <c r="F35" s="73" t="s">
        <v>38</v>
      </c>
      <c r="G35" s="72"/>
      <c r="H35" s="72"/>
      <c r="I35" s="72"/>
      <c r="J35" s="72"/>
      <c r="K35" s="72"/>
      <c r="L35" s="72"/>
      <c r="M35" s="72"/>
      <c r="N35" s="72"/>
      <c r="O35" s="71"/>
      <c r="P35" s="52"/>
    </row>
    <row r="36" spans="1:16" s="46" customFormat="1" ht="9.9499999999999993" customHeight="1" x14ac:dyDescent="0.25">
      <c r="A36" s="70"/>
      <c r="B36" s="72"/>
      <c r="C36" s="72"/>
      <c r="D36" s="72"/>
      <c r="E36" s="72"/>
      <c r="F36" s="72"/>
      <c r="G36" s="72"/>
      <c r="H36" s="72"/>
      <c r="I36" s="72"/>
      <c r="J36" s="72"/>
      <c r="K36" s="72"/>
      <c r="L36" s="72"/>
      <c r="M36" s="72"/>
      <c r="N36" s="72"/>
      <c r="O36" s="71"/>
      <c r="P36" s="52"/>
    </row>
    <row r="37" spans="1:16" s="46" customFormat="1" ht="15.75" customHeight="1" x14ac:dyDescent="0.25">
      <c r="A37" s="76"/>
      <c r="B37" s="102" t="s">
        <v>39</v>
      </c>
      <c r="C37" s="102"/>
      <c r="D37" s="102"/>
      <c r="E37" s="102"/>
      <c r="F37" s="102"/>
      <c r="G37" s="102"/>
      <c r="H37" s="102"/>
      <c r="I37" s="102"/>
      <c r="J37" s="102"/>
      <c r="K37" s="102"/>
      <c r="L37" s="102"/>
      <c r="M37" s="102"/>
      <c r="N37" s="102"/>
      <c r="O37" s="71"/>
      <c r="P37" s="52"/>
    </row>
    <row r="38" spans="1:16" s="46" customFormat="1" ht="9.9499999999999993" customHeight="1" x14ac:dyDescent="0.25">
      <c r="A38" s="70"/>
      <c r="B38" s="70"/>
      <c r="C38" s="70"/>
      <c r="D38" s="70"/>
      <c r="E38" s="70"/>
      <c r="F38" s="70"/>
      <c r="G38" s="70"/>
      <c r="H38" s="70"/>
      <c r="I38" s="70"/>
      <c r="J38" s="70"/>
      <c r="K38" s="70"/>
      <c r="L38" s="70"/>
      <c r="M38" s="70"/>
      <c r="N38" s="70"/>
      <c r="O38" s="62"/>
      <c r="P38" s="52"/>
    </row>
    <row r="39" spans="1:16" s="46" customFormat="1" ht="22.5" customHeight="1" x14ac:dyDescent="0.25">
      <c r="A39" s="77"/>
      <c r="B39" s="77"/>
      <c r="C39" s="77"/>
      <c r="D39" s="77"/>
      <c r="E39" s="77"/>
      <c r="F39" s="77"/>
      <c r="G39" s="77"/>
      <c r="H39" s="77"/>
      <c r="I39" s="77"/>
      <c r="J39" s="77"/>
      <c r="K39" s="77"/>
      <c r="L39" s="77"/>
      <c r="M39" s="77"/>
      <c r="N39" s="77"/>
      <c r="O39" s="52"/>
      <c r="P39" s="52"/>
    </row>
    <row r="40" spans="1:16" s="46" customFormat="1" ht="13.5" customHeight="1" x14ac:dyDescent="0.25">
      <c r="A40" s="77"/>
      <c r="B40" s="77"/>
      <c r="C40" s="77"/>
      <c r="D40" s="77"/>
      <c r="E40" s="77"/>
      <c r="F40" s="77"/>
      <c r="G40" s="77"/>
      <c r="H40" s="77"/>
      <c r="I40" s="77"/>
      <c r="J40" s="77"/>
      <c r="K40" s="77"/>
      <c r="L40" s="77"/>
      <c r="M40" s="77"/>
      <c r="N40" s="77"/>
      <c r="O40" s="52"/>
      <c r="P40" s="52"/>
    </row>
    <row r="41" spans="1:16" s="46" customFormat="1" x14ac:dyDescent="0.25">
      <c r="A41" s="48"/>
      <c r="B41" s="48"/>
      <c r="C41" s="48"/>
      <c r="D41" s="48"/>
      <c r="E41" s="48"/>
      <c r="F41" s="48"/>
      <c r="G41" s="48"/>
      <c r="H41" s="48"/>
      <c r="I41" s="48"/>
      <c r="J41" s="48"/>
      <c r="K41" s="48"/>
      <c r="L41" s="48"/>
      <c r="M41" s="48"/>
      <c r="N41" s="48"/>
    </row>
    <row r="42" spans="1:16" s="48" customFormat="1" ht="15.75" customHeight="1" x14ac:dyDescent="0.2"/>
    <row r="43" spans="1:16" s="48" customFormat="1" x14ac:dyDescent="0.2"/>
    <row r="44" spans="1:16" s="48" customFormat="1" ht="15.75" customHeight="1" x14ac:dyDescent="0.2"/>
    <row r="45" spans="1:16" s="48" customFormat="1" ht="15.75" customHeight="1" x14ac:dyDescent="0.2"/>
    <row r="46" spans="1:16" s="48" customFormat="1" ht="15.75" customHeight="1" x14ac:dyDescent="0.2"/>
    <row r="47" spans="1:16" s="48" customFormat="1" ht="15.75" customHeight="1" x14ac:dyDescent="0.2"/>
    <row r="48" spans="1:16" s="48" customFormat="1" ht="15.75" customHeight="1" x14ac:dyDescent="0.2"/>
    <row r="49" s="48" customFormat="1" ht="15.75" customHeight="1" x14ac:dyDescent="0.2"/>
    <row r="50" s="48" customFormat="1" ht="15.75" customHeight="1" x14ac:dyDescent="0.2"/>
    <row r="51" s="48" customFormat="1" ht="15.75" customHeight="1" x14ac:dyDescent="0.2"/>
    <row r="52" s="48" customFormat="1" ht="15.75" customHeight="1" x14ac:dyDescent="0.2"/>
    <row r="53" s="48" customFormat="1" ht="15.75" customHeight="1" x14ac:dyDescent="0.2"/>
    <row r="54" s="48" customFormat="1" ht="15.75" customHeight="1" x14ac:dyDescent="0.2"/>
    <row r="55" s="48" customFormat="1" ht="15.75" customHeight="1" x14ac:dyDescent="0.2"/>
    <row r="56" s="48" customFormat="1" ht="15.75" customHeight="1" x14ac:dyDescent="0.2"/>
    <row r="57" s="48" customFormat="1" ht="15.75" customHeight="1" x14ac:dyDescent="0.2"/>
    <row r="58" s="48" customFormat="1" ht="15.75" customHeight="1" x14ac:dyDescent="0.2"/>
    <row r="59" s="48" customFormat="1" ht="15.75" customHeight="1" x14ac:dyDescent="0.2"/>
    <row r="60" s="48" customFormat="1" ht="15.75" customHeight="1" x14ac:dyDescent="0.2"/>
    <row r="61" s="48" customFormat="1" ht="15.75" customHeight="1" x14ac:dyDescent="0.2"/>
    <row r="62" s="48" customFormat="1" ht="15.75" customHeight="1" x14ac:dyDescent="0.2"/>
    <row r="63" s="48" customFormat="1" ht="15.75" customHeight="1" x14ac:dyDescent="0.2"/>
    <row r="64" s="48" customFormat="1" ht="15.75" customHeight="1" x14ac:dyDescent="0.2"/>
    <row r="65" spans="5:5" s="48" customFormat="1" ht="15.75" customHeight="1" x14ac:dyDescent="0.2"/>
    <row r="66" spans="5:5" s="48" customFormat="1" ht="26.25" customHeight="1" x14ac:dyDescent="0.2"/>
    <row r="67" spans="5:5" s="48" customFormat="1" ht="15.75" customHeight="1" x14ac:dyDescent="0.2"/>
    <row r="68" spans="5:5" s="48" customFormat="1" ht="15.75" customHeight="1" x14ac:dyDescent="0.2"/>
    <row r="69" spans="5:5" s="48" customFormat="1" ht="15.75" customHeight="1" x14ac:dyDescent="0.2">
      <c r="E69" s="48">
        <v>2016</v>
      </c>
    </row>
    <row r="70" spans="5:5" s="48" customFormat="1" ht="15.75" customHeight="1" x14ac:dyDescent="0.2">
      <c r="E70" s="48">
        <v>2017</v>
      </c>
    </row>
    <row r="71" spans="5:5" s="48" customFormat="1" ht="15.75" customHeight="1" x14ac:dyDescent="0.2"/>
    <row r="72" spans="5:5" s="48" customFormat="1" ht="15.75" customHeight="1" x14ac:dyDescent="0.2"/>
    <row r="73" spans="5:5" s="48" customFormat="1" ht="15.75" customHeight="1" x14ac:dyDescent="0.2"/>
    <row r="74" spans="5:5" s="48" customFormat="1" ht="15.75" customHeight="1" x14ac:dyDescent="0.2"/>
    <row r="75" spans="5:5" s="48" customFormat="1" ht="15.75" customHeight="1" x14ac:dyDescent="0.2"/>
    <row r="76" spans="5:5" s="48" customFormat="1" ht="15.75" customHeight="1" x14ac:dyDescent="0.2"/>
    <row r="77" spans="5:5" s="48" customFormat="1" ht="15.75" customHeight="1" x14ac:dyDescent="0.2"/>
    <row r="78" spans="5:5" s="48" customFormat="1" ht="15.75" customHeight="1" x14ac:dyDescent="0.2"/>
    <row r="79" spans="5:5" s="48" customFormat="1" ht="15.75" customHeight="1" x14ac:dyDescent="0.2"/>
    <row r="80" spans="5:5" s="48" customFormat="1" ht="15.75" customHeight="1" x14ac:dyDescent="0.2"/>
    <row r="81" s="48" customFormat="1" ht="15.75" customHeight="1" x14ac:dyDescent="0.2"/>
    <row r="82" s="48" customFormat="1" ht="15.75" customHeight="1" x14ac:dyDescent="0.2"/>
    <row r="83" s="48" customFormat="1" ht="15.75" customHeight="1" x14ac:dyDescent="0.2"/>
    <row r="84" s="48" customFormat="1" ht="15.75" customHeight="1" x14ac:dyDescent="0.2"/>
    <row r="85" s="48" customFormat="1" ht="15.75" customHeight="1" x14ac:dyDescent="0.2"/>
    <row r="86" s="48" customFormat="1" ht="15.75" customHeight="1" x14ac:dyDescent="0.2"/>
    <row r="87" s="48" customFormat="1" ht="15.75" customHeight="1" x14ac:dyDescent="0.2"/>
    <row r="88" s="48" customFormat="1" ht="15.75" customHeight="1" x14ac:dyDescent="0.2"/>
    <row r="89" s="48" customFormat="1" ht="26.25" customHeight="1" x14ac:dyDescent="0.2"/>
    <row r="90" s="48" customFormat="1" ht="15.75" customHeight="1" x14ac:dyDescent="0.2"/>
    <row r="91" s="48" customFormat="1" ht="15.75" customHeight="1" x14ac:dyDescent="0.2"/>
    <row r="92" s="48" customFormat="1" ht="15.75" customHeight="1" x14ac:dyDescent="0.2"/>
    <row r="93" s="48" customFormat="1" ht="15.75" customHeight="1" x14ac:dyDescent="0.2"/>
    <row r="94" s="48" customFormat="1" ht="15.75" customHeight="1" x14ac:dyDescent="0.2"/>
    <row r="95" s="48" customFormat="1" ht="15.75" customHeight="1" x14ac:dyDescent="0.2"/>
    <row r="96" s="48" customFormat="1" ht="15.75" customHeight="1" x14ac:dyDescent="0.2"/>
    <row r="97" s="48" customFormat="1" ht="15.75" customHeight="1" x14ac:dyDescent="0.2"/>
    <row r="98" s="48" customFormat="1" ht="15.75" customHeight="1" x14ac:dyDescent="0.2"/>
    <row r="99" s="48" customFormat="1" ht="15.75" customHeight="1" x14ac:dyDescent="0.2"/>
    <row r="100" s="48" customFormat="1" ht="15.75" customHeight="1" x14ac:dyDescent="0.2"/>
    <row r="101" s="48" customFormat="1" ht="15.75" customHeight="1" x14ac:dyDescent="0.2"/>
    <row r="102" s="48" customFormat="1" ht="15.75" customHeight="1" x14ac:dyDescent="0.2"/>
    <row r="103" s="48" customFormat="1" ht="15.75" customHeight="1" x14ac:dyDescent="0.2"/>
    <row r="104" s="48" customFormat="1" ht="15.75" customHeight="1" x14ac:dyDescent="0.2"/>
    <row r="105" s="48" customFormat="1" ht="15.75" customHeight="1" x14ac:dyDescent="0.2"/>
    <row r="106" s="48" customFormat="1" ht="15.75" customHeight="1" x14ac:dyDescent="0.2"/>
    <row r="107" s="48" customFormat="1" ht="15.75" customHeight="1" x14ac:dyDescent="0.2"/>
    <row r="108" s="48" customFormat="1" ht="15.75" customHeight="1" x14ac:dyDescent="0.2"/>
    <row r="109" s="48" customFormat="1" ht="15.75" customHeight="1" x14ac:dyDescent="0.2"/>
    <row r="110" s="48" customFormat="1" ht="15.75" customHeight="1" x14ac:dyDescent="0.2"/>
    <row r="111" s="48" customFormat="1" ht="15.75" customHeight="1" x14ac:dyDescent="0.2"/>
    <row r="112" s="48" customFormat="1" ht="26.25" customHeight="1" x14ac:dyDescent="0.2"/>
    <row r="113" s="48" customFormat="1" ht="15.75" customHeight="1" x14ac:dyDescent="0.2"/>
    <row r="114" s="48" customFormat="1" ht="15.75" customHeight="1" x14ac:dyDescent="0.2"/>
    <row r="115" s="48" customFormat="1" ht="15.75" customHeight="1" x14ac:dyDescent="0.2"/>
    <row r="116" s="48" customFormat="1" ht="15.75" customHeight="1" x14ac:dyDescent="0.2"/>
    <row r="117" s="48" customFormat="1" ht="15.75" customHeight="1" x14ac:dyDescent="0.2"/>
    <row r="118" s="48" customFormat="1" ht="15.75" customHeight="1" x14ac:dyDescent="0.2"/>
    <row r="119" s="48" customFormat="1" ht="15.75" customHeight="1" x14ac:dyDescent="0.2"/>
    <row r="120" s="48" customFormat="1" ht="15.75" customHeight="1" x14ac:dyDescent="0.2"/>
    <row r="121" s="48" customFormat="1" ht="15.75" customHeight="1" x14ac:dyDescent="0.2"/>
    <row r="122" s="48" customFormat="1" ht="15.75" customHeight="1" x14ac:dyDescent="0.2"/>
    <row r="123" s="48" customFormat="1" ht="15.75" customHeight="1" x14ac:dyDescent="0.2"/>
    <row r="124" s="48" customFormat="1" ht="15.75" customHeight="1" x14ac:dyDescent="0.2"/>
    <row r="125" s="48" customFormat="1" ht="15.75" customHeight="1" x14ac:dyDescent="0.2"/>
    <row r="126" s="48" customFormat="1" ht="15.75" customHeight="1" x14ac:dyDescent="0.2"/>
    <row r="127" s="48" customFormat="1" ht="15.75" customHeight="1" x14ac:dyDescent="0.2"/>
    <row r="128" s="48" customFormat="1" ht="15.75" customHeight="1" x14ac:dyDescent="0.2"/>
    <row r="129" s="48" customFormat="1" ht="15.75" customHeight="1" x14ac:dyDescent="0.2"/>
    <row r="130" s="48" customFormat="1" ht="15.75" customHeight="1" x14ac:dyDescent="0.2"/>
    <row r="131" s="48" customFormat="1" ht="15.75" customHeight="1" x14ac:dyDescent="0.2"/>
    <row r="132" s="48" customFormat="1" ht="15.75" customHeight="1" x14ac:dyDescent="0.2"/>
    <row r="133" s="48" customFormat="1" ht="15.75" customHeight="1" x14ac:dyDescent="0.2"/>
    <row r="134" s="48" customFormat="1" ht="15.75" customHeight="1" x14ac:dyDescent="0.2"/>
    <row r="135" s="48" customFormat="1" ht="26.25" customHeight="1" x14ac:dyDescent="0.2"/>
    <row r="136" s="48" customFormat="1" ht="15.75" customHeight="1" x14ac:dyDescent="0.2"/>
    <row r="137" s="48" customFormat="1" ht="15.75" customHeight="1" x14ac:dyDescent="0.2"/>
    <row r="138" s="48" customFormat="1" ht="15.75" customHeight="1" x14ac:dyDescent="0.2"/>
    <row r="139" s="48" customFormat="1" ht="15.75" customHeight="1" x14ac:dyDescent="0.2"/>
    <row r="140" s="48" customFormat="1" ht="15.75" customHeight="1" x14ac:dyDescent="0.2"/>
    <row r="141" s="48" customFormat="1" ht="15.75" customHeight="1" x14ac:dyDescent="0.2"/>
    <row r="142" s="48" customFormat="1" ht="15.75" customHeight="1" x14ac:dyDescent="0.2"/>
    <row r="143" s="48" customFormat="1" ht="15.75" customHeight="1" x14ac:dyDescent="0.2"/>
    <row r="144" s="48" customFormat="1" ht="15.75" customHeight="1" x14ac:dyDescent="0.2"/>
    <row r="145" s="48" customFormat="1" ht="15.75" customHeight="1" x14ac:dyDescent="0.2"/>
    <row r="146" s="48" customFormat="1" ht="15.75" customHeight="1" x14ac:dyDescent="0.2"/>
    <row r="147" s="48" customFormat="1" ht="15.75" customHeight="1" x14ac:dyDescent="0.2"/>
    <row r="148" s="48" customFormat="1" ht="15.75" customHeight="1" x14ac:dyDescent="0.2"/>
    <row r="149" s="48" customFormat="1" ht="15.75" customHeight="1" x14ac:dyDescent="0.2"/>
    <row r="150" s="48" customFormat="1" ht="15.75" customHeight="1" x14ac:dyDescent="0.2"/>
    <row r="151" s="48" customFormat="1" ht="15.75" customHeight="1" x14ac:dyDescent="0.2"/>
    <row r="152" s="48" customFormat="1" ht="15.75" customHeight="1" x14ac:dyDescent="0.2"/>
    <row r="153" s="48" customFormat="1" ht="15.75" customHeight="1" x14ac:dyDescent="0.2"/>
    <row r="154" s="48" customFormat="1" ht="15.75" customHeight="1" x14ac:dyDescent="0.2"/>
    <row r="155" s="48" customFormat="1" ht="15.75" customHeight="1" x14ac:dyDescent="0.2"/>
    <row r="156" s="48" customFormat="1" ht="15.75" customHeight="1" x14ac:dyDescent="0.2"/>
    <row r="157" s="48" customFormat="1" ht="15.75" customHeight="1" x14ac:dyDescent="0.2"/>
    <row r="158" s="48" customFormat="1" ht="26.25" customHeight="1" x14ac:dyDescent="0.2"/>
    <row r="159" s="48" customFormat="1" ht="15.75" customHeight="1" x14ac:dyDescent="0.2"/>
    <row r="160" s="48" customFormat="1" ht="15.75" customHeight="1" x14ac:dyDescent="0.2"/>
    <row r="161" s="48" customFormat="1" ht="15.75" customHeight="1" x14ac:dyDescent="0.2"/>
    <row r="162" s="48" customFormat="1" ht="15.75" customHeight="1" x14ac:dyDescent="0.2"/>
    <row r="163" s="48" customFormat="1" ht="15.75" customHeight="1" x14ac:dyDescent="0.2"/>
    <row r="164" s="48" customFormat="1" ht="15.75" customHeight="1" x14ac:dyDescent="0.2"/>
    <row r="165" s="48" customFormat="1" ht="15.75" customHeight="1" x14ac:dyDescent="0.2"/>
    <row r="166" s="48" customFormat="1" ht="15.75" customHeight="1" x14ac:dyDescent="0.2"/>
    <row r="167" s="48" customFormat="1" ht="15.75" customHeight="1" x14ac:dyDescent="0.2"/>
    <row r="168" s="48" customFormat="1" ht="15.75" customHeight="1" x14ac:dyDescent="0.2"/>
    <row r="169" s="48" customFormat="1" ht="15.75" customHeight="1" x14ac:dyDescent="0.2"/>
    <row r="170" s="48" customFormat="1" ht="15.75" customHeight="1" x14ac:dyDescent="0.2"/>
    <row r="171" s="48" customFormat="1" ht="15.75" customHeight="1" x14ac:dyDescent="0.2"/>
    <row r="172" s="48" customFormat="1" ht="15.75" customHeight="1" x14ac:dyDescent="0.2"/>
    <row r="173" s="48" customFormat="1" ht="15.75" customHeight="1" x14ac:dyDescent="0.2"/>
    <row r="174" s="48" customFormat="1" ht="15.75" customHeight="1" x14ac:dyDescent="0.2"/>
    <row r="175" s="48" customFormat="1" ht="15.75" customHeight="1" x14ac:dyDescent="0.2"/>
    <row r="176" s="48" customFormat="1" ht="15.75" customHeight="1" x14ac:dyDescent="0.2"/>
    <row r="177" s="48" customFormat="1" ht="15.75" customHeight="1" x14ac:dyDescent="0.2"/>
    <row r="178" s="48" customFormat="1" ht="15.75" customHeight="1" x14ac:dyDescent="0.2"/>
    <row r="179" s="48" customFormat="1" ht="15.75" customHeight="1" x14ac:dyDescent="0.2"/>
  </sheetData>
  <sheetProtection formatCells="0" formatColumns="0" formatRows="0"/>
  <mergeCells count="28">
    <mergeCell ref="B6:C6"/>
    <mergeCell ref="B9:N9"/>
    <mergeCell ref="B11:N11"/>
    <mergeCell ref="B35:D35"/>
    <mergeCell ref="B37:N37"/>
    <mergeCell ref="B25:D25"/>
    <mergeCell ref="B26:D26"/>
    <mergeCell ref="B27:D27"/>
    <mergeCell ref="B29:N29"/>
    <mergeCell ref="B30:D30"/>
    <mergeCell ref="B31:D31"/>
    <mergeCell ref="B32:D32"/>
    <mergeCell ref="A1:N1"/>
    <mergeCell ref="A2:A3"/>
    <mergeCell ref="B4:C4"/>
    <mergeCell ref="B33:D33"/>
    <mergeCell ref="B34:D34"/>
    <mergeCell ref="B2:C2"/>
    <mergeCell ref="B8:N8"/>
    <mergeCell ref="B3:C3"/>
    <mergeCell ref="A17:N17"/>
    <mergeCell ref="B13:N13"/>
    <mergeCell ref="B15:N15"/>
    <mergeCell ref="B19:N19"/>
    <mergeCell ref="B21:N21"/>
    <mergeCell ref="B23:N23"/>
    <mergeCell ref="B24:D24"/>
    <mergeCell ref="B5:C5"/>
  </mergeCells>
  <conditionalFormatting sqref="J4">
    <cfRule type="expression" dxfId="13" priority="32" stopIfTrue="1">
      <formula>"$W$53=$Q$57"</formula>
    </cfRule>
  </conditionalFormatting>
  <conditionalFormatting sqref="J4:J5">
    <cfRule type="expression" dxfId="12" priority="31" stopIfTrue="1">
      <formula>$J$2=$D$6</formula>
    </cfRule>
  </conditionalFormatting>
  <conditionalFormatting sqref="F4:F5">
    <cfRule type="expression" dxfId="11" priority="30" stopIfTrue="1">
      <formula>$F$2=$D$6</formula>
    </cfRule>
  </conditionalFormatting>
  <conditionalFormatting sqref="H4:H5">
    <cfRule type="expression" dxfId="10" priority="29" stopIfTrue="1">
      <formula>$H$2=$D$6</formula>
    </cfRule>
  </conditionalFormatting>
  <conditionalFormatting sqref="I4:I5">
    <cfRule type="expression" dxfId="9" priority="28" stopIfTrue="1">
      <formula>$I$2=$D$6</formula>
    </cfRule>
  </conditionalFormatting>
  <conditionalFormatting sqref="E4:E5">
    <cfRule type="expression" dxfId="8" priority="1">
      <formula>$E$3=0</formula>
    </cfRule>
    <cfRule type="expression" dxfId="7" priority="25" stopIfTrue="1">
      <formula>$E$2=$D$6</formula>
    </cfRule>
  </conditionalFormatting>
  <conditionalFormatting sqref="G4:G5">
    <cfRule type="expression" dxfId="6" priority="23" stopIfTrue="1">
      <formula>$G$2=$D$6</formula>
    </cfRule>
  </conditionalFormatting>
  <conditionalFormatting sqref="K4:K5">
    <cfRule type="expression" dxfId="5" priority="17" stopIfTrue="1">
      <formula>$K$2=$D$6</formula>
    </cfRule>
    <cfRule type="expression" dxfId="4" priority="18" stopIfTrue="1">
      <formula>$K$2=$D$6</formula>
    </cfRule>
  </conditionalFormatting>
  <conditionalFormatting sqref="L4:L5">
    <cfRule type="expression" dxfId="3" priority="10" stopIfTrue="1">
      <formula>$L$2=$D$6</formula>
    </cfRule>
  </conditionalFormatting>
  <conditionalFormatting sqref="M4:M5">
    <cfRule type="expression" dxfId="2" priority="9" stopIfTrue="1">
      <formula>$M$2=$D$6</formula>
    </cfRule>
  </conditionalFormatting>
  <conditionalFormatting sqref="N4:N5">
    <cfRule type="expression" dxfId="1" priority="3" stopIfTrue="1">
      <formula>$N$2=$D$6</formula>
    </cfRule>
  </conditionalFormatting>
  <conditionalFormatting sqref="D4:D5">
    <cfRule type="expression" dxfId="0" priority="2">
      <formula>$D$3=0</formula>
    </cfRule>
  </conditionalFormatting>
  <dataValidations count="2">
    <dataValidation type="list" allowBlank="1" showInputMessage="1" showErrorMessage="1" sqref="WVK983042:WVK983043 WLO983042:WLO983043 WBS983042:WBS983043 VRW983042:VRW983043 VIA983042:VIA983043 UYE983042:UYE983043 UOI983042:UOI983043 UEM983042:UEM983043 TUQ983042:TUQ983043 TKU983042:TKU983043 TAY983042:TAY983043 SRC983042:SRC983043 SHG983042:SHG983043 RXK983042:RXK983043 RNO983042:RNO983043 RDS983042:RDS983043 QTW983042:QTW983043 QKA983042:QKA983043 QAE983042:QAE983043 PQI983042:PQI983043 PGM983042:PGM983043 OWQ983042:OWQ983043 OMU983042:OMU983043 OCY983042:OCY983043 NTC983042:NTC983043 NJG983042:NJG983043 MZK983042:MZK983043 MPO983042:MPO983043 MFS983042:MFS983043 LVW983042:LVW983043 LMA983042:LMA983043 LCE983042:LCE983043 KSI983042:KSI983043 KIM983042:KIM983043 JYQ983042:JYQ983043 JOU983042:JOU983043 JEY983042:JEY983043 IVC983042:IVC983043 ILG983042:ILG983043 IBK983042:IBK983043 HRO983042:HRO983043 HHS983042:HHS983043 GXW983042:GXW983043 GOA983042:GOA983043 GEE983042:GEE983043 FUI983042:FUI983043 FKM983042:FKM983043 FAQ983042:FAQ983043 EQU983042:EQU983043 EGY983042:EGY983043 DXC983042:DXC983043 DNG983042:DNG983043 DDK983042:DDK983043 CTO983042:CTO983043 CJS983042:CJS983043 BZW983042:BZW983043 BQA983042:BQA983043 BGE983042:BGE983043 AWI983042:AWI983043 AMM983042:AMM983043 ACQ983042:ACQ983043 SU983042:SU983043 IY983042:IY983043 WVK917506:WVK917507 WLO917506:WLO917507 WBS917506:WBS917507 VRW917506:VRW917507 VIA917506:VIA917507 UYE917506:UYE917507 UOI917506:UOI917507 UEM917506:UEM917507 TUQ917506:TUQ917507 TKU917506:TKU917507 TAY917506:TAY917507 SRC917506:SRC917507 SHG917506:SHG917507 RXK917506:RXK917507 RNO917506:RNO917507 RDS917506:RDS917507 QTW917506:QTW917507 QKA917506:QKA917507 QAE917506:QAE917507 PQI917506:PQI917507 PGM917506:PGM917507 OWQ917506:OWQ917507 OMU917506:OMU917507 OCY917506:OCY917507 NTC917506:NTC917507 NJG917506:NJG917507 MZK917506:MZK917507 MPO917506:MPO917507 MFS917506:MFS917507 LVW917506:LVW917507 LMA917506:LMA917507 LCE917506:LCE917507 KSI917506:KSI917507 KIM917506:KIM917507 JYQ917506:JYQ917507 JOU917506:JOU917507 JEY917506:JEY917507 IVC917506:IVC917507 ILG917506:ILG917507 IBK917506:IBK917507 HRO917506:HRO917507 HHS917506:HHS917507 GXW917506:GXW917507 GOA917506:GOA917507 GEE917506:GEE917507 FUI917506:FUI917507 FKM917506:FKM917507 FAQ917506:FAQ917507 EQU917506:EQU917507 EGY917506:EGY917507 DXC917506:DXC917507 DNG917506:DNG917507 DDK917506:DDK917507 CTO917506:CTO917507 CJS917506:CJS917507 BZW917506:BZW917507 BQA917506:BQA917507 BGE917506:BGE917507 AWI917506:AWI917507 AMM917506:AMM917507 ACQ917506:ACQ917507 SU917506:SU917507 IY917506:IY917507 WVK851970:WVK851971 WLO851970:WLO851971 WBS851970:WBS851971 VRW851970:VRW851971 VIA851970:VIA851971 UYE851970:UYE851971 UOI851970:UOI851971 UEM851970:UEM851971 TUQ851970:TUQ851971 TKU851970:TKU851971 TAY851970:TAY851971 SRC851970:SRC851971 SHG851970:SHG851971 RXK851970:RXK851971 RNO851970:RNO851971 RDS851970:RDS851971 QTW851970:QTW851971 QKA851970:QKA851971 QAE851970:QAE851971 PQI851970:PQI851971 PGM851970:PGM851971 OWQ851970:OWQ851971 OMU851970:OMU851971 OCY851970:OCY851971 NTC851970:NTC851971 NJG851970:NJG851971 MZK851970:MZK851971 MPO851970:MPO851971 MFS851970:MFS851971 LVW851970:LVW851971 LMA851970:LMA851971 LCE851970:LCE851971 KSI851970:KSI851971 KIM851970:KIM851971 JYQ851970:JYQ851971 JOU851970:JOU851971 JEY851970:JEY851971 IVC851970:IVC851971 ILG851970:ILG851971 IBK851970:IBK851971 HRO851970:HRO851971 HHS851970:HHS851971 GXW851970:GXW851971 GOA851970:GOA851971 GEE851970:GEE851971 FUI851970:FUI851971 FKM851970:FKM851971 FAQ851970:FAQ851971 EQU851970:EQU851971 EGY851970:EGY851971 DXC851970:DXC851971 DNG851970:DNG851971 DDK851970:DDK851971 CTO851970:CTO851971 CJS851970:CJS851971 BZW851970:BZW851971 BQA851970:BQA851971 BGE851970:BGE851971 AWI851970:AWI851971 AMM851970:AMM851971 ACQ851970:ACQ851971 SU851970:SU851971 IY851970:IY851971 WVK786434:WVK786435 WLO786434:WLO786435 WBS786434:WBS786435 VRW786434:VRW786435 VIA786434:VIA786435 UYE786434:UYE786435 UOI786434:UOI786435 UEM786434:UEM786435 TUQ786434:TUQ786435 TKU786434:TKU786435 TAY786434:TAY786435 SRC786434:SRC786435 SHG786434:SHG786435 RXK786434:RXK786435 RNO786434:RNO786435 RDS786434:RDS786435 QTW786434:QTW786435 QKA786434:QKA786435 QAE786434:QAE786435 PQI786434:PQI786435 PGM786434:PGM786435 OWQ786434:OWQ786435 OMU786434:OMU786435 OCY786434:OCY786435 NTC786434:NTC786435 NJG786434:NJG786435 MZK786434:MZK786435 MPO786434:MPO786435 MFS786434:MFS786435 LVW786434:LVW786435 LMA786434:LMA786435 LCE786434:LCE786435 KSI786434:KSI786435 KIM786434:KIM786435 JYQ786434:JYQ786435 JOU786434:JOU786435 JEY786434:JEY786435 IVC786434:IVC786435 ILG786434:ILG786435 IBK786434:IBK786435 HRO786434:HRO786435 HHS786434:HHS786435 GXW786434:GXW786435 GOA786434:GOA786435 GEE786434:GEE786435 FUI786434:FUI786435 FKM786434:FKM786435 FAQ786434:FAQ786435 EQU786434:EQU786435 EGY786434:EGY786435 DXC786434:DXC786435 DNG786434:DNG786435 DDK786434:DDK786435 CTO786434:CTO786435 CJS786434:CJS786435 BZW786434:BZW786435 BQA786434:BQA786435 BGE786434:BGE786435 AWI786434:AWI786435 AMM786434:AMM786435 ACQ786434:ACQ786435 SU786434:SU786435 IY786434:IY786435 WVK720898:WVK720899 WLO720898:WLO720899 WBS720898:WBS720899 VRW720898:VRW720899 VIA720898:VIA720899 UYE720898:UYE720899 UOI720898:UOI720899 UEM720898:UEM720899 TUQ720898:TUQ720899 TKU720898:TKU720899 TAY720898:TAY720899 SRC720898:SRC720899 SHG720898:SHG720899 RXK720898:RXK720899 RNO720898:RNO720899 RDS720898:RDS720899 QTW720898:QTW720899 QKA720898:QKA720899 QAE720898:QAE720899 PQI720898:PQI720899 PGM720898:PGM720899 OWQ720898:OWQ720899 OMU720898:OMU720899 OCY720898:OCY720899 NTC720898:NTC720899 NJG720898:NJG720899 MZK720898:MZK720899 MPO720898:MPO720899 MFS720898:MFS720899 LVW720898:LVW720899 LMA720898:LMA720899 LCE720898:LCE720899 KSI720898:KSI720899 KIM720898:KIM720899 JYQ720898:JYQ720899 JOU720898:JOU720899 JEY720898:JEY720899 IVC720898:IVC720899 ILG720898:ILG720899 IBK720898:IBK720899 HRO720898:HRO720899 HHS720898:HHS720899 GXW720898:GXW720899 GOA720898:GOA720899 GEE720898:GEE720899 FUI720898:FUI720899 FKM720898:FKM720899 FAQ720898:FAQ720899 EQU720898:EQU720899 EGY720898:EGY720899 DXC720898:DXC720899 DNG720898:DNG720899 DDK720898:DDK720899 CTO720898:CTO720899 CJS720898:CJS720899 BZW720898:BZW720899 BQA720898:BQA720899 BGE720898:BGE720899 AWI720898:AWI720899 AMM720898:AMM720899 ACQ720898:ACQ720899 SU720898:SU720899 IY720898:IY720899 WVK655362:WVK655363 WLO655362:WLO655363 WBS655362:WBS655363 VRW655362:VRW655363 VIA655362:VIA655363 UYE655362:UYE655363 UOI655362:UOI655363 UEM655362:UEM655363 TUQ655362:TUQ655363 TKU655362:TKU655363 TAY655362:TAY655363 SRC655362:SRC655363 SHG655362:SHG655363 RXK655362:RXK655363 RNO655362:RNO655363 RDS655362:RDS655363 QTW655362:QTW655363 QKA655362:QKA655363 QAE655362:QAE655363 PQI655362:PQI655363 PGM655362:PGM655363 OWQ655362:OWQ655363 OMU655362:OMU655363 OCY655362:OCY655363 NTC655362:NTC655363 NJG655362:NJG655363 MZK655362:MZK655363 MPO655362:MPO655363 MFS655362:MFS655363 LVW655362:LVW655363 LMA655362:LMA655363 LCE655362:LCE655363 KSI655362:KSI655363 KIM655362:KIM655363 JYQ655362:JYQ655363 JOU655362:JOU655363 JEY655362:JEY655363 IVC655362:IVC655363 ILG655362:ILG655363 IBK655362:IBK655363 HRO655362:HRO655363 HHS655362:HHS655363 GXW655362:GXW655363 GOA655362:GOA655363 GEE655362:GEE655363 FUI655362:FUI655363 FKM655362:FKM655363 FAQ655362:FAQ655363 EQU655362:EQU655363 EGY655362:EGY655363 DXC655362:DXC655363 DNG655362:DNG655363 DDK655362:DDK655363 CTO655362:CTO655363 CJS655362:CJS655363 BZW655362:BZW655363 BQA655362:BQA655363 BGE655362:BGE655363 AWI655362:AWI655363 AMM655362:AMM655363 ACQ655362:ACQ655363 SU655362:SU655363 IY655362:IY655363 WVK589826:WVK589827 WLO589826:WLO589827 WBS589826:WBS589827 VRW589826:VRW589827 VIA589826:VIA589827 UYE589826:UYE589827 UOI589826:UOI589827 UEM589826:UEM589827 TUQ589826:TUQ589827 TKU589826:TKU589827 TAY589826:TAY589827 SRC589826:SRC589827 SHG589826:SHG589827 RXK589826:RXK589827 RNO589826:RNO589827 RDS589826:RDS589827 QTW589826:QTW589827 QKA589826:QKA589827 QAE589826:QAE589827 PQI589826:PQI589827 PGM589826:PGM589827 OWQ589826:OWQ589827 OMU589826:OMU589827 OCY589826:OCY589827 NTC589826:NTC589827 NJG589826:NJG589827 MZK589826:MZK589827 MPO589826:MPO589827 MFS589826:MFS589827 LVW589826:LVW589827 LMA589826:LMA589827 LCE589826:LCE589827 KSI589826:KSI589827 KIM589826:KIM589827 JYQ589826:JYQ589827 JOU589826:JOU589827 JEY589826:JEY589827 IVC589826:IVC589827 ILG589826:ILG589827 IBK589826:IBK589827 HRO589826:HRO589827 HHS589826:HHS589827 GXW589826:GXW589827 GOA589826:GOA589827 GEE589826:GEE589827 FUI589826:FUI589827 FKM589826:FKM589827 FAQ589826:FAQ589827 EQU589826:EQU589827 EGY589826:EGY589827 DXC589826:DXC589827 DNG589826:DNG589827 DDK589826:DDK589827 CTO589826:CTO589827 CJS589826:CJS589827 BZW589826:BZW589827 BQA589826:BQA589827 BGE589826:BGE589827 AWI589826:AWI589827 AMM589826:AMM589827 ACQ589826:ACQ589827 SU589826:SU589827 IY589826:IY589827 WVK524290:WVK524291 WLO524290:WLO524291 WBS524290:WBS524291 VRW524290:VRW524291 VIA524290:VIA524291 UYE524290:UYE524291 UOI524290:UOI524291 UEM524290:UEM524291 TUQ524290:TUQ524291 TKU524290:TKU524291 TAY524290:TAY524291 SRC524290:SRC524291 SHG524290:SHG524291 RXK524290:RXK524291 RNO524290:RNO524291 RDS524290:RDS524291 QTW524290:QTW524291 QKA524290:QKA524291 QAE524290:QAE524291 PQI524290:PQI524291 PGM524290:PGM524291 OWQ524290:OWQ524291 OMU524290:OMU524291 OCY524290:OCY524291 NTC524290:NTC524291 NJG524290:NJG524291 MZK524290:MZK524291 MPO524290:MPO524291 MFS524290:MFS524291 LVW524290:LVW524291 LMA524290:LMA524291 LCE524290:LCE524291 KSI524290:KSI524291 KIM524290:KIM524291 JYQ524290:JYQ524291 JOU524290:JOU524291 JEY524290:JEY524291 IVC524290:IVC524291 ILG524290:ILG524291 IBK524290:IBK524291 HRO524290:HRO524291 HHS524290:HHS524291 GXW524290:GXW524291 GOA524290:GOA524291 GEE524290:GEE524291 FUI524290:FUI524291 FKM524290:FKM524291 FAQ524290:FAQ524291 EQU524290:EQU524291 EGY524290:EGY524291 DXC524290:DXC524291 DNG524290:DNG524291 DDK524290:DDK524291 CTO524290:CTO524291 CJS524290:CJS524291 BZW524290:BZW524291 BQA524290:BQA524291 BGE524290:BGE524291 AWI524290:AWI524291 AMM524290:AMM524291 ACQ524290:ACQ524291 SU524290:SU524291 IY524290:IY524291 WVK458754:WVK458755 WLO458754:WLO458755 WBS458754:WBS458755 VRW458754:VRW458755 VIA458754:VIA458755 UYE458754:UYE458755 UOI458754:UOI458755 UEM458754:UEM458755 TUQ458754:TUQ458755 TKU458754:TKU458755 TAY458754:TAY458755 SRC458754:SRC458755 SHG458754:SHG458755 RXK458754:RXK458755 RNO458754:RNO458755 RDS458754:RDS458755 QTW458754:QTW458755 QKA458754:QKA458755 QAE458754:QAE458755 PQI458754:PQI458755 PGM458754:PGM458755 OWQ458754:OWQ458755 OMU458754:OMU458755 OCY458754:OCY458755 NTC458754:NTC458755 NJG458754:NJG458755 MZK458754:MZK458755 MPO458754:MPO458755 MFS458754:MFS458755 LVW458754:LVW458755 LMA458754:LMA458755 LCE458754:LCE458755 KSI458754:KSI458755 KIM458754:KIM458755 JYQ458754:JYQ458755 JOU458754:JOU458755 JEY458754:JEY458755 IVC458754:IVC458755 ILG458754:ILG458755 IBK458754:IBK458755 HRO458754:HRO458755 HHS458754:HHS458755 GXW458754:GXW458755 GOA458754:GOA458755 GEE458754:GEE458755 FUI458754:FUI458755 FKM458754:FKM458755 FAQ458754:FAQ458755 EQU458754:EQU458755 EGY458754:EGY458755 DXC458754:DXC458755 DNG458754:DNG458755 DDK458754:DDK458755 CTO458754:CTO458755 CJS458754:CJS458755 BZW458754:BZW458755 BQA458754:BQA458755 BGE458754:BGE458755 AWI458754:AWI458755 AMM458754:AMM458755 ACQ458754:ACQ458755 SU458754:SU458755 IY458754:IY458755 WVK393218:WVK393219 WLO393218:WLO393219 WBS393218:WBS393219 VRW393218:VRW393219 VIA393218:VIA393219 UYE393218:UYE393219 UOI393218:UOI393219 UEM393218:UEM393219 TUQ393218:TUQ393219 TKU393218:TKU393219 TAY393218:TAY393219 SRC393218:SRC393219 SHG393218:SHG393219 RXK393218:RXK393219 RNO393218:RNO393219 RDS393218:RDS393219 QTW393218:QTW393219 QKA393218:QKA393219 QAE393218:QAE393219 PQI393218:PQI393219 PGM393218:PGM393219 OWQ393218:OWQ393219 OMU393218:OMU393219 OCY393218:OCY393219 NTC393218:NTC393219 NJG393218:NJG393219 MZK393218:MZK393219 MPO393218:MPO393219 MFS393218:MFS393219 LVW393218:LVW393219 LMA393218:LMA393219 LCE393218:LCE393219 KSI393218:KSI393219 KIM393218:KIM393219 JYQ393218:JYQ393219 JOU393218:JOU393219 JEY393218:JEY393219 IVC393218:IVC393219 ILG393218:ILG393219 IBK393218:IBK393219 HRO393218:HRO393219 HHS393218:HHS393219 GXW393218:GXW393219 GOA393218:GOA393219 GEE393218:GEE393219 FUI393218:FUI393219 FKM393218:FKM393219 FAQ393218:FAQ393219 EQU393218:EQU393219 EGY393218:EGY393219 DXC393218:DXC393219 DNG393218:DNG393219 DDK393218:DDK393219 CTO393218:CTO393219 CJS393218:CJS393219 BZW393218:BZW393219 BQA393218:BQA393219 BGE393218:BGE393219 AWI393218:AWI393219 AMM393218:AMM393219 ACQ393218:ACQ393219 SU393218:SU393219 IY393218:IY393219 WVK327682:WVK327683 WLO327682:WLO327683 WBS327682:WBS327683 VRW327682:VRW327683 VIA327682:VIA327683 UYE327682:UYE327683 UOI327682:UOI327683 UEM327682:UEM327683 TUQ327682:TUQ327683 TKU327682:TKU327683 TAY327682:TAY327683 SRC327682:SRC327683 SHG327682:SHG327683 RXK327682:RXK327683 RNO327682:RNO327683 RDS327682:RDS327683 QTW327682:QTW327683 QKA327682:QKA327683 QAE327682:QAE327683 PQI327682:PQI327683 PGM327682:PGM327683 OWQ327682:OWQ327683 OMU327682:OMU327683 OCY327682:OCY327683 NTC327682:NTC327683 NJG327682:NJG327683 MZK327682:MZK327683 MPO327682:MPO327683 MFS327682:MFS327683 LVW327682:LVW327683 LMA327682:LMA327683 LCE327682:LCE327683 KSI327682:KSI327683 KIM327682:KIM327683 JYQ327682:JYQ327683 JOU327682:JOU327683 JEY327682:JEY327683 IVC327682:IVC327683 ILG327682:ILG327683 IBK327682:IBK327683 HRO327682:HRO327683 HHS327682:HHS327683 GXW327682:GXW327683 GOA327682:GOA327683 GEE327682:GEE327683 FUI327682:FUI327683 FKM327682:FKM327683 FAQ327682:FAQ327683 EQU327682:EQU327683 EGY327682:EGY327683 DXC327682:DXC327683 DNG327682:DNG327683 DDK327682:DDK327683 CTO327682:CTO327683 CJS327682:CJS327683 BZW327682:BZW327683 BQA327682:BQA327683 BGE327682:BGE327683 AWI327682:AWI327683 AMM327682:AMM327683 ACQ327682:ACQ327683 SU327682:SU327683 IY327682:IY327683 WVK262146:WVK262147 WLO262146:WLO262147 WBS262146:WBS262147 VRW262146:VRW262147 VIA262146:VIA262147 UYE262146:UYE262147 UOI262146:UOI262147 UEM262146:UEM262147 TUQ262146:TUQ262147 TKU262146:TKU262147 TAY262146:TAY262147 SRC262146:SRC262147 SHG262146:SHG262147 RXK262146:RXK262147 RNO262146:RNO262147 RDS262146:RDS262147 QTW262146:QTW262147 QKA262146:QKA262147 QAE262146:QAE262147 PQI262146:PQI262147 PGM262146:PGM262147 OWQ262146:OWQ262147 OMU262146:OMU262147 OCY262146:OCY262147 NTC262146:NTC262147 NJG262146:NJG262147 MZK262146:MZK262147 MPO262146:MPO262147 MFS262146:MFS262147 LVW262146:LVW262147 LMA262146:LMA262147 LCE262146:LCE262147 KSI262146:KSI262147 KIM262146:KIM262147 JYQ262146:JYQ262147 JOU262146:JOU262147 JEY262146:JEY262147 IVC262146:IVC262147 ILG262146:ILG262147 IBK262146:IBK262147 HRO262146:HRO262147 HHS262146:HHS262147 GXW262146:GXW262147 GOA262146:GOA262147 GEE262146:GEE262147 FUI262146:FUI262147 FKM262146:FKM262147 FAQ262146:FAQ262147 EQU262146:EQU262147 EGY262146:EGY262147 DXC262146:DXC262147 DNG262146:DNG262147 DDK262146:DDK262147 CTO262146:CTO262147 CJS262146:CJS262147 BZW262146:BZW262147 BQA262146:BQA262147 BGE262146:BGE262147 AWI262146:AWI262147 AMM262146:AMM262147 ACQ262146:ACQ262147 SU262146:SU262147 IY262146:IY262147 WVK196610:WVK196611 WLO196610:WLO196611 WBS196610:WBS196611 VRW196610:VRW196611 VIA196610:VIA196611 UYE196610:UYE196611 UOI196610:UOI196611 UEM196610:UEM196611 TUQ196610:TUQ196611 TKU196610:TKU196611 TAY196610:TAY196611 SRC196610:SRC196611 SHG196610:SHG196611 RXK196610:RXK196611 RNO196610:RNO196611 RDS196610:RDS196611 QTW196610:QTW196611 QKA196610:QKA196611 QAE196610:QAE196611 PQI196610:PQI196611 PGM196610:PGM196611 OWQ196610:OWQ196611 OMU196610:OMU196611 OCY196610:OCY196611 NTC196610:NTC196611 NJG196610:NJG196611 MZK196610:MZK196611 MPO196610:MPO196611 MFS196610:MFS196611 LVW196610:LVW196611 LMA196610:LMA196611 LCE196610:LCE196611 KSI196610:KSI196611 KIM196610:KIM196611 JYQ196610:JYQ196611 JOU196610:JOU196611 JEY196610:JEY196611 IVC196610:IVC196611 ILG196610:ILG196611 IBK196610:IBK196611 HRO196610:HRO196611 HHS196610:HHS196611 GXW196610:GXW196611 GOA196610:GOA196611 GEE196610:GEE196611 FUI196610:FUI196611 FKM196610:FKM196611 FAQ196610:FAQ196611 EQU196610:EQU196611 EGY196610:EGY196611 DXC196610:DXC196611 DNG196610:DNG196611 DDK196610:DDK196611 CTO196610:CTO196611 CJS196610:CJS196611 BZW196610:BZW196611 BQA196610:BQA196611 BGE196610:BGE196611 AWI196610:AWI196611 AMM196610:AMM196611 ACQ196610:ACQ196611 SU196610:SU196611 IY196610:IY196611 WVK131074:WVK131075 WLO131074:WLO131075 WBS131074:WBS131075 VRW131074:VRW131075 VIA131074:VIA131075 UYE131074:UYE131075 UOI131074:UOI131075 UEM131074:UEM131075 TUQ131074:TUQ131075 TKU131074:TKU131075 TAY131074:TAY131075 SRC131074:SRC131075 SHG131074:SHG131075 RXK131074:RXK131075 RNO131074:RNO131075 RDS131074:RDS131075 QTW131074:QTW131075 QKA131074:QKA131075 QAE131074:QAE131075 PQI131074:PQI131075 PGM131074:PGM131075 OWQ131074:OWQ131075 OMU131074:OMU131075 OCY131074:OCY131075 NTC131074:NTC131075 NJG131074:NJG131075 MZK131074:MZK131075 MPO131074:MPO131075 MFS131074:MFS131075 LVW131074:LVW131075 LMA131074:LMA131075 LCE131074:LCE131075 KSI131074:KSI131075 KIM131074:KIM131075 JYQ131074:JYQ131075 JOU131074:JOU131075 JEY131074:JEY131075 IVC131074:IVC131075 ILG131074:ILG131075 IBK131074:IBK131075 HRO131074:HRO131075 HHS131074:HHS131075 GXW131074:GXW131075 GOA131074:GOA131075 GEE131074:GEE131075 FUI131074:FUI131075 FKM131074:FKM131075 FAQ131074:FAQ131075 EQU131074:EQU131075 EGY131074:EGY131075 DXC131074:DXC131075 DNG131074:DNG131075 DDK131074:DDK131075 CTO131074:CTO131075 CJS131074:CJS131075 BZW131074:BZW131075 BQA131074:BQA131075 BGE131074:BGE131075 AWI131074:AWI131075 AMM131074:AMM131075 ACQ131074:ACQ131075 SU131074:SU131075 IY131074:IY131075 WVK65538:WVK65539 WLO65538:WLO65539 WBS65538:WBS65539 VRW65538:VRW65539 VIA65538:VIA65539 UYE65538:UYE65539 UOI65538:UOI65539 UEM65538:UEM65539 TUQ65538:TUQ65539 TKU65538:TKU65539 TAY65538:TAY65539 SRC65538:SRC65539 SHG65538:SHG65539 RXK65538:RXK65539 RNO65538:RNO65539 RDS65538:RDS65539 QTW65538:QTW65539 QKA65538:QKA65539 QAE65538:QAE65539 PQI65538:PQI65539 PGM65538:PGM65539 OWQ65538:OWQ65539 OMU65538:OMU65539 OCY65538:OCY65539 NTC65538:NTC65539 NJG65538:NJG65539 MZK65538:MZK65539 MPO65538:MPO65539 MFS65538:MFS65539 LVW65538:LVW65539 LMA65538:LMA65539 LCE65538:LCE65539 KSI65538:KSI65539 KIM65538:KIM65539 JYQ65538:JYQ65539 JOU65538:JOU65539 JEY65538:JEY65539 IVC65538:IVC65539 ILG65538:ILG65539 IBK65538:IBK65539 HRO65538:HRO65539 HHS65538:HHS65539 GXW65538:GXW65539 GOA65538:GOA65539 GEE65538:GEE65539 FUI65538:FUI65539 FKM65538:FKM65539 FAQ65538:FAQ65539 EQU65538:EQU65539 EGY65538:EGY65539 DXC65538:DXC65539 DNG65538:DNG65539 DDK65538:DDK65539 CTO65538:CTO65539 CJS65538:CJS65539 BZW65538:BZW65539 BQA65538:BQA65539 BGE65538:BGE65539 AWI65538:AWI65539 AMM65538:AMM65539 ACQ65538:ACQ65539 SU65538:SU65539 IY65538:IY65539 WVK6 WLO6 WBS6 VRW6 VIA6 UYE6 UOI6 UEM6 TUQ6 TKU6 TAY6 SRC6 SHG6 RXK6 RNO6 RDS6 QTW6 QKA6 QAE6 PQI6 PGM6 OWQ6 OMU6 OCY6 NTC6 NJG6 MZK6 MPO6 MFS6 LVW6 LMA6 LCE6 KSI6 KIM6 JYQ6 JOU6 JEY6 IVC6 ILG6 IBK6 HRO6 HHS6 GXW6 GOA6 GEE6 FUI6 FKM6 FAQ6 EQU6 EGY6 DXC6 DNG6 DDK6 CTO6 CJS6 BZW6 BQA6 BGE6 AWI6 AMM6 ACQ6 SU6 IY6 D6 D65538:D65539 D131074:D131075 D196610:D196611 D262146:D262147 D327682:D327683 D393218:D393219 D458754:D458755 D524290:D524291 D589826:D589827 D655362:D655363 D720898:D720899 D786434:D786435 D851970:D851971 D917506:D917507 D983042:D983043">
      <formula1>$E$2:$N$2</formula1>
    </dataValidation>
    <dataValidation type="list" allowBlank="1" showInputMessage="1" showErrorMessage="1" sqref="WVK983038 WVK2 WLO2 WBS2 VRW2 VIA2 UYE2 UOI2 UEM2 TUQ2 TKU2 TAY2 SRC2 SHG2 RXK2 RNO2 RDS2 QTW2 QKA2 QAE2 PQI2 PGM2 OWQ2 OMU2 OCY2 NTC2 NJG2 MZK2 MPO2 MFS2 LVW2 LMA2 LCE2 KSI2 KIM2 JYQ2 JOU2 JEY2 IVC2 ILG2 IBK2 HRO2 HHS2 GXW2 GOA2 GEE2 FUI2 FKM2 FAQ2 EQU2 EGY2 DXC2 DNG2 DDK2 CTO2 CJS2 BZW2 BQA2 BGE2 AWI2 AMM2 ACQ2 SU2 IY2 IY65534 SU65534 ACQ65534 AMM65534 AWI65534 BGE65534 BQA65534 BZW65534 CJS65534 CTO65534 DDK65534 DNG65534 DXC65534 EGY65534 EQU65534 FAQ65534 FKM65534 FUI65534 GEE65534 GOA65534 GXW65534 HHS65534 HRO65534 IBK65534 ILG65534 IVC65534 JEY65534 JOU65534 JYQ65534 KIM65534 KSI65534 LCE65534 LMA65534 LVW65534 MFS65534 MPO65534 MZK65534 NJG65534 NTC65534 OCY65534 OMU65534 OWQ65534 PGM65534 PQI65534 QAE65534 QKA65534 QTW65534 RDS65534 RNO65534 RXK65534 SHG65534 SRC65534 TAY65534 TKU65534 TUQ65534 UEM65534 UOI65534 UYE65534 VIA65534 VRW65534 WBS65534 WLO65534 WVK65534 IY131070 SU131070 ACQ131070 AMM131070 AWI131070 BGE131070 BQA131070 BZW131070 CJS131070 CTO131070 DDK131070 DNG131070 DXC131070 EGY131070 EQU131070 FAQ131070 FKM131070 FUI131070 GEE131070 GOA131070 GXW131070 HHS131070 HRO131070 IBK131070 ILG131070 IVC131070 JEY131070 JOU131070 JYQ131070 KIM131070 KSI131070 LCE131070 LMA131070 LVW131070 MFS131070 MPO131070 MZK131070 NJG131070 NTC131070 OCY131070 OMU131070 OWQ131070 PGM131070 PQI131070 QAE131070 QKA131070 QTW131070 RDS131070 RNO131070 RXK131070 SHG131070 SRC131070 TAY131070 TKU131070 TUQ131070 UEM131070 UOI131070 UYE131070 VIA131070 VRW131070 WBS131070 WLO131070 WVK131070 IY196606 SU196606 ACQ196606 AMM196606 AWI196606 BGE196606 BQA196606 BZW196606 CJS196606 CTO196606 DDK196606 DNG196606 DXC196606 EGY196606 EQU196606 FAQ196606 FKM196606 FUI196606 GEE196606 GOA196606 GXW196606 HHS196606 HRO196606 IBK196606 ILG196606 IVC196606 JEY196606 JOU196606 JYQ196606 KIM196606 KSI196606 LCE196606 LMA196606 LVW196606 MFS196606 MPO196606 MZK196606 NJG196606 NTC196606 OCY196606 OMU196606 OWQ196606 PGM196606 PQI196606 QAE196606 QKA196606 QTW196606 RDS196606 RNO196606 RXK196606 SHG196606 SRC196606 TAY196606 TKU196606 TUQ196606 UEM196606 UOI196606 UYE196606 VIA196606 VRW196606 WBS196606 WLO196606 WVK196606 IY262142 SU262142 ACQ262142 AMM262142 AWI262142 BGE262142 BQA262142 BZW262142 CJS262142 CTO262142 DDK262142 DNG262142 DXC262142 EGY262142 EQU262142 FAQ262142 FKM262142 FUI262142 GEE262142 GOA262142 GXW262142 HHS262142 HRO262142 IBK262142 ILG262142 IVC262142 JEY262142 JOU262142 JYQ262142 KIM262142 KSI262142 LCE262142 LMA262142 LVW262142 MFS262142 MPO262142 MZK262142 NJG262142 NTC262142 OCY262142 OMU262142 OWQ262142 PGM262142 PQI262142 QAE262142 QKA262142 QTW262142 RDS262142 RNO262142 RXK262142 SHG262142 SRC262142 TAY262142 TKU262142 TUQ262142 UEM262142 UOI262142 UYE262142 VIA262142 VRW262142 WBS262142 WLO262142 WVK262142 IY327678 SU327678 ACQ327678 AMM327678 AWI327678 BGE327678 BQA327678 BZW327678 CJS327678 CTO327678 DDK327678 DNG327678 DXC327678 EGY327678 EQU327678 FAQ327678 FKM327678 FUI327678 GEE327678 GOA327678 GXW327678 HHS327678 HRO327678 IBK327678 ILG327678 IVC327678 JEY327678 JOU327678 JYQ327678 KIM327678 KSI327678 LCE327678 LMA327678 LVW327678 MFS327678 MPO327678 MZK327678 NJG327678 NTC327678 OCY327678 OMU327678 OWQ327678 PGM327678 PQI327678 QAE327678 QKA327678 QTW327678 RDS327678 RNO327678 RXK327678 SHG327678 SRC327678 TAY327678 TKU327678 TUQ327678 UEM327678 UOI327678 UYE327678 VIA327678 VRW327678 WBS327678 WLO327678 WVK327678 IY393214 SU393214 ACQ393214 AMM393214 AWI393214 BGE393214 BQA393214 BZW393214 CJS393214 CTO393214 DDK393214 DNG393214 DXC393214 EGY393214 EQU393214 FAQ393214 FKM393214 FUI393214 GEE393214 GOA393214 GXW393214 HHS393214 HRO393214 IBK393214 ILG393214 IVC393214 JEY393214 JOU393214 JYQ393214 KIM393214 KSI393214 LCE393214 LMA393214 LVW393214 MFS393214 MPO393214 MZK393214 NJG393214 NTC393214 OCY393214 OMU393214 OWQ393214 PGM393214 PQI393214 QAE393214 QKA393214 QTW393214 RDS393214 RNO393214 RXK393214 SHG393214 SRC393214 TAY393214 TKU393214 TUQ393214 UEM393214 UOI393214 UYE393214 VIA393214 VRW393214 WBS393214 WLO393214 WVK393214 IY458750 SU458750 ACQ458750 AMM458750 AWI458750 BGE458750 BQA458750 BZW458750 CJS458750 CTO458750 DDK458750 DNG458750 DXC458750 EGY458750 EQU458750 FAQ458750 FKM458750 FUI458750 GEE458750 GOA458750 GXW458750 HHS458750 HRO458750 IBK458750 ILG458750 IVC458750 JEY458750 JOU458750 JYQ458750 KIM458750 KSI458750 LCE458750 LMA458750 LVW458750 MFS458750 MPO458750 MZK458750 NJG458750 NTC458750 OCY458750 OMU458750 OWQ458750 PGM458750 PQI458750 QAE458750 QKA458750 QTW458750 RDS458750 RNO458750 RXK458750 SHG458750 SRC458750 TAY458750 TKU458750 TUQ458750 UEM458750 UOI458750 UYE458750 VIA458750 VRW458750 WBS458750 WLO458750 WVK458750 IY524286 SU524286 ACQ524286 AMM524286 AWI524286 BGE524286 BQA524286 BZW524286 CJS524286 CTO524286 DDK524286 DNG524286 DXC524286 EGY524286 EQU524286 FAQ524286 FKM524286 FUI524286 GEE524286 GOA524286 GXW524286 HHS524286 HRO524286 IBK524286 ILG524286 IVC524286 JEY524286 JOU524286 JYQ524286 KIM524286 KSI524286 LCE524286 LMA524286 LVW524286 MFS524286 MPO524286 MZK524286 NJG524286 NTC524286 OCY524286 OMU524286 OWQ524286 PGM524286 PQI524286 QAE524286 QKA524286 QTW524286 RDS524286 RNO524286 RXK524286 SHG524286 SRC524286 TAY524286 TKU524286 TUQ524286 UEM524286 UOI524286 UYE524286 VIA524286 VRW524286 WBS524286 WLO524286 WVK524286 IY589822 SU589822 ACQ589822 AMM589822 AWI589822 BGE589822 BQA589822 BZW589822 CJS589822 CTO589822 DDK589822 DNG589822 DXC589822 EGY589822 EQU589822 FAQ589822 FKM589822 FUI589822 GEE589822 GOA589822 GXW589822 HHS589822 HRO589822 IBK589822 ILG589822 IVC589822 JEY589822 JOU589822 JYQ589822 KIM589822 KSI589822 LCE589822 LMA589822 LVW589822 MFS589822 MPO589822 MZK589822 NJG589822 NTC589822 OCY589822 OMU589822 OWQ589822 PGM589822 PQI589822 QAE589822 QKA589822 QTW589822 RDS589822 RNO589822 RXK589822 SHG589822 SRC589822 TAY589822 TKU589822 TUQ589822 UEM589822 UOI589822 UYE589822 VIA589822 VRW589822 WBS589822 WLO589822 WVK589822 IY655358 SU655358 ACQ655358 AMM655358 AWI655358 BGE655358 BQA655358 BZW655358 CJS655358 CTO655358 DDK655358 DNG655358 DXC655358 EGY655358 EQU655358 FAQ655358 FKM655358 FUI655358 GEE655358 GOA655358 GXW655358 HHS655358 HRO655358 IBK655358 ILG655358 IVC655358 JEY655358 JOU655358 JYQ655358 KIM655358 KSI655358 LCE655358 LMA655358 LVW655358 MFS655358 MPO655358 MZK655358 NJG655358 NTC655358 OCY655358 OMU655358 OWQ655358 PGM655358 PQI655358 QAE655358 QKA655358 QTW655358 RDS655358 RNO655358 RXK655358 SHG655358 SRC655358 TAY655358 TKU655358 TUQ655358 UEM655358 UOI655358 UYE655358 VIA655358 VRW655358 WBS655358 WLO655358 WVK655358 IY720894 SU720894 ACQ720894 AMM720894 AWI720894 BGE720894 BQA720894 BZW720894 CJS720894 CTO720894 DDK720894 DNG720894 DXC720894 EGY720894 EQU720894 FAQ720894 FKM720894 FUI720894 GEE720894 GOA720894 GXW720894 HHS720894 HRO720894 IBK720894 ILG720894 IVC720894 JEY720894 JOU720894 JYQ720894 KIM720894 KSI720894 LCE720894 LMA720894 LVW720894 MFS720894 MPO720894 MZK720894 NJG720894 NTC720894 OCY720894 OMU720894 OWQ720894 PGM720894 PQI720894 QAE720894 QKA720894 QTW720894 RDS720894 RNO720894 RXK720894 SHG720894 SRC720894 TAY720894 TKU720894 TUQ720894 UEM720894 UOI720894 UYE720894 VIA720894 VRW720894 WBS720894 WLO720894 WVK720894 IY786430 SU786430 ACQ786430 AMM786430 AWI786430 BGE786430 BQA786430 BZW786430 CJS786430 CTO786430 DDK786430 DNG786430 DXC786430 EGY786430 EQU786430 FAQ786430 FKM786430 FUI786430 GEE786430 GOA786430 GXW786430 HHS786430 HRO786430 IBK786430 ILG786430 IVC786430 JEY786430 JOU786430 JYQ786430 KIM786430 KSI786430 LCE786430 LMA786430 LVW786430 MFS786430 MPO786430 MZK786430 NJG786430 NTC786430 OCY786430 OMU786430 OWQ786430 PGM786430 PQI786430 QAE786430 QKA786430 QTW786430 RDS786430 RNO786430 RXK786430 SHG786430 SRC786430 TAY786430 TKU786430 TUQ786430 UEM786430 UOI786430 UYE786430 VIA786430 VRW786430 WBS786430 WLO786430 WVK786430 IY851966 SU851966 ACQ851966 AMM851966 AWI851966 BGE851966 BQA851966 BZW851966 CJS851966 CTO851966 DDK851966 DNG851966 DXC851966 EGY851966 EQU851966 FAQ851966 FKM851966 FUI851966 GEE851966 GOA851966 GXW851966 HHS851966 HRO851966 IBK851966 ILG851966 IVC851966 JEY851966 JOU851966 JYQ851966 KIM851966 KSI851966 LCE851966 LMA851966 LVW851966 MFS851966 MPO851966 MZK851966 NJG851966 NTC851966 OCY851966 OMU851966 OWQ851966 PGM851966 PQI851966 QAE851966 QKA851966 QTW851966 RDS851966 RNO851966 RXK851966 SHG851966 SRC851966 TAY851966 TKU851966 TUQ851966 UEM851966 UOI851966 UYE851966 VIA851966 VRW851966 WBS851966 WLO851966 WVK851966 IY917502 SU917502 ACQ917502 AMM917502 AWI917502 BGE917502 BQA917502 BZW917502 CJS917502 CTO917502 DDK917502 DNG917502 DXC917502 EGY917502 EQU917502 FAQ917502 FKM917502 FUI917502 GEE917502 GOA917502 GXW917502 HHS917502 HRO917502 IBK917502 ILG917502 IVC917502 JEY917502 JOU917502 JYQ917502 KIM917502 KSI917502 LCE917502 LMA917502 LVW917502 MFS917502 MPO917502 MZK917502 NJG917502 NTC917502 OCY917502 OMU917502 OWQ917502 PGM917502 PQI917502 QAE917502 QKA917502 QTW917502 RDS917502 RNO917502 RXK917502 SHG917502 SRC917502 TAY917502 TKU917502 TUQ917502 UEM917502 UOI917502 UYE917502 VIA917502 VRW917502 WBS917502 WLO917502 WVK917502 IY983038 SU983038 ACQ983038 AMM983038 AWI983038 BGE983038 BQA983038 BZW983038 CJS983038 CTO983038 DDK983038 DNG983038 DXC983038 EGY983038 EQU983038 FAQ983038 FKM983038 FUI983038 GEE983038 GOA983038 GXW983038 HHS983038 HRO983038 IBK983038 ILG983038 IVC983038 JEY983038 JOU983038 JYQ983038 KIM983038 KSI983038 LCE983038 LMA983038 LVW983038 MFS983038 MPO983038 MZK983038 NJG983038 NTC983038 OCY983038 OMU983038 OWQ983038 PGM983038 PQI983038 QAE983038 QKA983038 QTW983038 RDS983038 RNO983038 RXK983038 SHG983038 SRC983038 TAY983038 TKU983038 TUQ983038 UEM983038 UOI983038 UYE983038 VIA983038 VRW983038 WBS983038 WLO983038 D983038 D917502 D851966 D786430 D720894 D655358 D589822 D524286 D458750 D393214 D327678 D262142 D196606 D131070 D65534">
      <formula1>$E$6:$E$6</formula1>
    </dataValidation>
  </dataValidations>
  <pageMargins left="0.7" right="0.7" top="0.75" bottom="0.75" header="0.3" footer="0.3"/>
  <pageSetup paperSize="9" scale="78" orientation="landscape" r:id="rId1"/>
  <rowBreaks count="2" manualBreakCount="2">
    <brk id="16" max="12" man="1"/>
    <brk id="38" max="14"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6PXVCHXRUD45-1407571288-42247</_dlc_DocId>
    <_dlc_DocIdUrl xmlns="1096e588-875a-4e48-ba85-ea1554ece10c">
      <Url>http://sharepoint/sirr/_layouts/15/DocIdRedir.aspx?ID=6PXVCHXRUD45-1407571288-42247</Url>
      <Description>6PXVCHXRUD45-1407571288-42247</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540D08D2A0CC5C41AB82ED9D1F8647EC" ma:contentTypeVersion="2" ma:contentTypeDescription="Create a new document." ma:contentTypeScope="" ma:versionID="d96b7dcaa909a356c9b1c88f1025993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2.xml><?xml version="1.0" encoding="utf-8"?>
<ds:datastoreItem xmlns:ds="http://schemas.openxmlformats.org/officeDocument/2006/customXml" ds:itemID="{2E633792-C12B-461F-9506-91D0DFE4F8C4}">
  <ds:schemaRefs>
    <ds:schemaRef ds:uri="http://www.w3.org/XML/1998/namespace"/>
    <ds:schemaRef ds:uri="http://schemas.microsoft.com/office/2006/documentManagement/types"/>
    <ds:schemaRef ds:uri="http://purl.org/dc/elements/1.1/"/>
    <ds:schemaRef ds:uri="1096e588-875a-4e48-ba85-ea1554ece10c"/>
    <ds:schemaRef ds:uri="http://schemas.microsoft.com/office/2006/metadata/properties"/>
    <ds:schemaRef ds:uri="http://schemas.openxmlformats.org/package/2006/metadata/core-properties"/>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E0AD08C9-6978-45F7-AD32-104DAD75B69A}">
  <ds:schemaRefs>
    <ds:schemaRef ds:uri="http://schemas.microsoft.com/sharepoint/events"/>
  </ds:schemaRefs>
</ds:datastoreItem>
</file>

<file path=customXml/itemProps4.xml><?xml version="1.0" encoding="utf-8"?>
<ds:datastoreItem xmlns:ds="http://schemas.openxmlformats.org/officeDocument/2006/customXml" ds:itemID="{3884FB1E-680F-48C0-A9F8-D3AC534E46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Izračun potpore</vt:lpstr>
      <vt:lpstr>Zaposlenici_KO</vt:lpstr>
      <vt:lpstr>Zaposlenici_KO!Print_Area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Tin Matutinović</cp:lastModifiedBy>
  <cp:lastPrinted>2015-01-12T14:02:08Z</cp:lastPrinted>
  <dcterms:created xsi:type="dcterms:W3CDTF">2011-11-28T08:26:16Z</dcterms:created>
  <dcterms:modified xsi:type="dcterms:W3CDTF">2021-05-10T07:21:55Z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d4aea9ac-bd8a-4ac2-9aec-3cb6c34774d4</vt:lpwstr>
  </property>
  <property fmtid="{D5CDD505-2E9C-101B-9397-08002B2CF9AE}" pid="3" name="ContentTypeId">
    <vt:lpwstr>0x010100540D08D2A0CC5C41AB82ED9D1F8647EC</vt:lpwstr>
  </property>
</Properties>
</file>